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7F48D6DD-CD37-4100-82F1-FEE7EE840C0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正式書單" sheetId="1" r:id="rId1"/>
  </sheets>
  <definedNames>
    <definedName name="_xlnm.Print_Titles" localSheetId="0">正式書單!$3:$3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9" i="1" l="1"/>
  <c r="I88" i="1"/>
  <c r="I87" i="1"/>
  <c r="I86" i="1"/>
  <c r="I85" i="1"/>
  <c r="I84" i="1"/>
  <c r="I83" i="1"/>
  <c r="I82" i="1"/>
  <c r="I81" i="1"/>
  <c r="I80" i="1"/>
  <c r="I79" i="1" l="1"/>
  <c r="I50" i="1" l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90" i="1"/>
  <c r="I38" i="1" l="1"/>
  <c r="I37" i="1"/>
  <c r="I36" i="1"/>
  <c r="I35" i="1"/>
  <c r="I34" i="1"/>
  <c r="I33" i="1"/>
  <c r="I32" i="1"/>
  <c r="I31" i="1"/>
  <c r="I30" i="1"/>
  <c r="I28" i="1"/>
  <c r="I29" i="1"/>
  <c r="I26" i="1"/>
  <c r="I25" i="1"/>
  <c r="I16" i="1"/>
  <c r="I17" i="1"/>
  <c r="I18" i="1"/>
  <c r="I19" i="1"/>
  <c r="I11" i="1"/>
  <c r="I12" i="1"/>
  <c r="I13" i="1"/>
  <c r="I14" i="1"/>
  <c r="I15" i="1"/>
  <c r="I4" i="1" l="1"/>
  <c r="I91" i="1" s="1"/>
  <c r="G91" i="1" l="1"/>
</calcChain>
</file>

<file path=xl/sharedStrings.xml><?xml version="1.0" encoding="utf-8"?>
<sst xmlns="http://schemas.openxmlformats.org/spreadsheetml/2006/main" count="631" uniqueCount="254">
  <si>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</si>
  <si>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</si>
  <si>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</si>
  <si>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</si>
  <si>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</si>
  <si>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</si>
  <si>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</si>
  <si>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</si>
  <si>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</si>
  <si>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</si>
  <si>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</si>
  <si>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</si>
  <si>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</si>
  <si>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</si>
  <si>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6"/>
        <color rgb="FFFF0000"/>
        <rFont val="標楷體"/>
        <family val="4"/>
        <charset val="136"/>
      </rPr>
      <t>共讀書箱</t>
    </r>
    <r>
      <rPr>
        <sz val="16"/>
        <color indexed="8"/>
        <rFont val="標楷體"/>
        <family val="4"/>
        <charset val="136"/>
      </rPr>
      <t>」，並另附課程規劃表備查。
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</si>
  <si>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r>
      <t xml:space="preserve">            臺南市111學年度</t>
    </r>
    <r>
      <rPr>
        <sz val="18"/>
        <color rgb="FF000000"/>
        <rFont val="標楷體"/>
        <family val="4"/>
        <charset val="136"/>
      </rPr>
      <t>仁德</t>
    </r>
    <r>
      <rPr>
        <sz val="18"/>
        <color indexed="8"/>
        <rFont val="標楷體"/>
        <family val="4"/>
        <charset val="136"/>
      </rPr>
      <t xml:space="preserve">區長興國小圖書館圖書採購書單                   </t>
    </r>
    <phoneticPr fontId="1" type="noConversion"/>
  </si>
  <si>
    <t>學校班級最高學生數(29 )人</t>
    <phoneticPr fontId="1" type="noConversion"/>
  </si>
  <si>
    <t>廣嶋玲子</t>
    <phoneticPr fontId="1" type="noConversion"/>
  </si>
  <si>
    <t>否</t>
    <phoneticPr fontId="1" type="noConversion"/>
  </si>
  <si>
    <t>三采</t>
    <phoneticPr fontId="1" type="noConversion"/>
  </si>
  <si>
    <t>屁屁偵探動畫漫畫5 噗噗 怪盜U對上怪盜U？！</t>
    <phoneticPr fontId="1" type="noConversion"/>
  </si>
  <si>
    <t xml:space="preserve">李崇建, 張詩亞, 張佳詩 </t>
    <phoneticPr fontId="1" type="noConversion"/>
  </si>
  <si>
    <t>朴始連</t>
  </si>
  <si>
    <t>胡妙芬</t>
    <phoneticPr fontId="1" type="noConversion"/>
  </si>
  <si>
    <t>達克比辦案12-雨林縱火犯：生物多樣性與熱帶雨林生態系</t>
    <phoneticPr fontId="1" type="noConversion"/>
  </si>
  <si>
    <t>我的超級好朋友</t>
    <phoneticPr fontId="1" type="noConversion"/>
  </si>
  <si>
    <t>永恆的點點女王：草間彌生</t>
  </si>
  <si>
    <t>少年讀西遊記(全套3冊)</t>
  </si>
  <si>
    <t> 張嘉驊</t>
  </si>
  <si>
    <t>小天下</t>
  </si>
  <si>
    <t> 盧慶實</t>
  </si>
  <si>
    <t>采實文化</t>
  </si>
  <si>
    <t>周姚萍</t>
  </si>
  <si>
    <t>親子天下</t>
  </si>
  <si>
    <t>看故事，學寫作：李崇建帶領王牌寫作天團到你家！23個創作靈感X24個寫作技巧，助你輕鬆寫出好作文(共2冊)</t>
    <phoneticPr fontId="1" type="noConversion"/>
  </si>
  <si>
    <t>未來出版</t>
    <phoneticPr fontId="1" type="noConversion"/>
  </si>
  <si>
    <t>台灣</t>
    <phoneticPr fontId="1" type="noConversion"/>
  </si>
  <si>
    <t>台灣</t>
    <phoneticPr fontId="1" type="noConversion"/>
  </si>
  <si>
    <t>是</t>
    <phoneticPr fontId="1" type="noConversion"/>
  </si>
  <si>
    <t>是</t>
    <phoneticPr fontId="1" type="noConversion"/>
  </si>
  <si>
    <t>Blue Hat, Green Hat</t>
  </si>
  <si>
    <t>Boynton, Sandra</t>
  </si>
  <si>
    <t>Little Simon</t>
  </si>
  <si>
    <t>美國</t>
    <phoneticPr fontId="1" type="noConversion"/>
  </si>
  <si>
    <t>美國</t>
    <phoneticPr fontId="1" type="noConversion"/>
  </si>
  <si>
    <t>否</t>
    <phoneticPr fontId="1" type="noConversion"/>
  </si>
  <si>
    <t>What a Wonderful World</t>
  </si>
  <si>
    <t>Thiele, Bob/ Weiss, George David/ Hopgood, Tim (ILT)</t>
  </si>
  <si>
    <t>Henry Holt &amp; Company</t>
  </si>
  <si>
    <t>Chocolatina</t>
  </si>
  <si>
    <t> Kraft, Erik/ Brunkus, Denise (ILT)</t>
  </si>
  <si>
    <t>Scholastic</t>
  </si>
  <si>
    <t>否</t>
    <phoneticPr fontId="1" type="noConversion"/>
  </si>
  <si>
    <t>How Santa Got His Job</t>
  </si>
  <si>
    <t>Krensky, Stephen/ Schindler, S. D.</t>
  </si>
  <si>
    <t>Simon &amp; Schuster</t>
  </si>
  <si>
    <t>My Green Day</t>
  </si>
  <si>
    <t>Melanie Walsh</t>
  </si>
  <si>
    <t>Walker Books</t>
  </si>
  <si>
    <t>英國</t>
    <phoneticPr fontId="1" type="noConversion"/>
  </si>
  <si>
    <t>1-2-3 Peas</t>
  </si>
  <si>
    <t>Baker, Keith</t>
  </si>
  <si>
    <t>Beach Lane Books</t>
  </si>
  <si>
    <t>否</t>
    <phoneticPr fontId="1" type="noConversion"/>
  </si>
  <si>
    <t>是</t>
    <phoneticPr fontId="1" type="noConversion"/>
  </si>
  <si>
    <t xml:space="preserve">親子天下 </t>
    <phoneticPr fontId="1" type="noConversion"/>
  </si>
  <si>
    <t>廣嶋玲子</t>
    <phoneticPr fontId="1" type="noConversion"/>
  </si>
  <si>
    <t>魔法十年屋特別篇1+2套書</t>
    <phoneticPr fontId="1" type="noConversion"/>
  </si>
  <si>
    <t xml:space="preserve">親子天下 </t>
    <phoneticPr fontId="1" type="noConversion"/>
  </si>
  <si>
    <t>廣嶋玲子</t>
    <phoneticPr fontId="1" type="noConversion"/>
  </si>
  <si>
    <t>魔法十年屋4：需要推理的委託物</t>
    <phoneticPr fontId="1" type="noConversion"/>
  </si>
  <si>
    <t>台灣</t>
    <phoneticPr fontId="1" type="noConversion"/>
  </si>
  <si>
    <t>魔法十年屋3：拒絕委託的十年屋</t>
    <phoneticPr fontId="1" type="noConversion"/>
  </si>
  <si>
    <t>是</t>
    <phoneticPr fontId="1" type="noConversion"/>
  </si>
  <si>
    <t xml:space="preserve">親子天下 </t>
    <phoneticPr fontId="1" type="noConversion"/>
  </si>
  <si>
    <t>魔法十年屋2：我把時間送給你</t>
    <phoneticPr fontId="1" type="noConversion"/>
  </si>
  <si>
    <t>廣嶋玲子</t>
    <phoneticPr fontId="1" type="noConversion"/>
  </si>
  <si>
    <t>魔法十年屋1：想不想試試時間的魔法？</t>
    <phoneticPr fontId="1" type="noConversion"/>
  </si>
  <si>
    <t>否</t>
    <phoneticPr fontId="1" type="noConversion"/>
  </si>
  <si>
    <t>否</t>
    <phoneticPr fontId="1" type="noConversion"/>
  </si>
  <si>
    <t>是</t>
    <phoneticPr fontId="1" type="noConversion"/>
  </si>
  <si>
    <t>台灣</t>
    <phoneticPr fontId="1" type="noConversion"/>
  </si>
  <si>
    <t xml:space="preserve">親子天下 </t>
    <phoneticPr fontId="1" type="noConversion"/>
  </si>
  <si>
    <t>神奇柑仔店14：炫耀餅乾的副作用</t>
    <phoneticPr fontId="1" type="noConversion"/>
  </si>
  <si>
    <t xml:space="preserve">親子天下 </t>
    <phoneticPr fontId="1" type="noConversion"/>
  </si>
  <si>
    <t>廣嶋玲子</t>
    <phoneticPr fontId="1" type="noConversion"/>
  </si>
  <si>
    <t>神奇柑仔店13：合身花生與神祕實驗</t>
    <phoneticPr fontId="1" type="noConversion"/>
  </si>
  <si>
    <t>台灣</t>
    <phoneticPr fontId="1" type="noConversion"/>
  </si>
  <si>
    <t>廣嶋玲子</t>
    <phoneticPr fontId="1" type="noConversion"/>
  </si>
  <si>
    <t>神奇柑仔店9～12套書</t>
    <phoneticPr fontId="1" type="noConversion"/>
  </si>
  <si>
    <t>台灣</t>
    <phoneticPr fontId="1" type="noConversion"/>
  </si>
  <si>
    <t>神奇柑仔店8：SOS！救急媽媽面具</t>
    <phoneticPr fontId="1" type="noConversion"/>
  </si>
  <si>
    <t>0439635926</t>
    <phoneticPr fontId="1" type="noConversion"/>
  </si>
  <si>
    <t>0689846681</t>
    <phoneticPr fontId="1" type="noConversion"/>
  </si>
  <si>
    <t>別亂碰，這是我的身體</t>
    <phoneticPr fontId="1" type="noConversion"/>
  </si>
  <si>
    <t>台灣</t>
    <phoneticPr fontId="1" type="noConversion"/>
  </si>
  <si>
    <t>否</t>
    <phoneticPr fontId="1" type="noConversion"/>
  </si>
  <si>
    <t>否</t>
    <phoneticPr fontId="1" type="noConversion"/>
  </si>
  <si>
    <t>遇見世界古文明：歡迎光臨古希臘</t>
    <phoneticPr fontId="1" type="noConversion"/>
  </si>
  <si>
    <t>詹姆士．戴維斯James Davies</t>
    <phoneticPr fontId="1" type="noConversion"/>
  </si>
  <si>
    <t>遇見世界古文明：歡迎光臨古羅馬</t>
    <phoneticPr fontId="1" type="noConversion"/>
  </si>
  <si>
    <t>第一天上學好緊張</t>
    <phoneticPr fontId="1" type="noConversion"/>
  </si>
  <si>
    <t>喬里約翰</t>
    <phoneticPr fontId="1" type="noConversion"/>
  </si>
  <si>
    <t>格林文化</t>
    <phoneticPr fontId="1" type="noConversion"/>
  </si>
  <si>
    <t>台灣</t>
    <phoneticPr fontId="1" type="noConversion"/>
  </si>
  <si>
    <t>否</t>
    <phoneticPr fontId="1" type="noConversion"/>
  </si>
  <si>
    <t>否</t>
    <phoneticPr fontId="1" type="noConversion"/>
  </si>
  <si>
    <t>羅伯特．哈吉森</t>
    <phoneticPr fontId="1" type="noConversion"/>
  </si>
  <si>
    <t>三民</t>
    <phoneticPr fontId="1" type="noConversion"/>
  </si>
  <si>
    <t>大吼大叫的企鵝媽媽</t>
  </si>
  <si>
    <t>尤塔鮑爾</t>
  </si>
  <si>
    <t xml:space="preserve">親子天下 </t>
  </si>
  <si>
    <t>台灣</t>
    <phoneticPr fontId="1" type="noConversion"/>
  </si>
  <si>
    <t>否</t>
  </si>
  <si>
    <t>野人</t>
    <phoneticPr fontId="1" type="noConversion"/>
  </si>
  <si>
    <t xml:space="preserve"> 10秒鐘教室(Yan)</t>
    <phoneticPr fontId="1" type="noConversion"/>
  </si>
  <si>
    <t>如果生物課都這麼ㄎㄧㄤ！【動物知識噴笑漫畫】豬狗貓激萌演出，笑到你滿地找頭</t>
    <phoneticPr fontId="1" type="noConversion"/>
  </si>
  <si>
    <t>三采</t>
    <phoneticPr fontId="1" type="noConversion"/>
  </si>
  <si>
    <t xml:space="preserve"> 吉靜如</t>
    <phoneticPr fontId="1" type="noConversion"/>
  </si>
  <si>
    <t>只是開玩笑，竟然變被告？套書1＋2（共2冊）</t>
    <phoneticPr fontId="1" type="noConversion"/>
  </si>
  <si>
    <t>班上來了一隻貓</t>
  </si>
  <si>
    <t> 重松清</t>
  </si>
  <si>
    <t>奇怪的滅絕動物超可惜！圖鑑</t>
  </si>
  <si>
    <t>沼笠航</t>
  </si>
  <si>
    <t>遠流</t>
  </si>
  <si>
    <t>五年五班，三劍客</t>
  </si>
  <si>
    <t>洪志明</t>
  </si>
  <si>
    <t>小魯文化</t>
  </si>
  <si>
    <t>我的興趣可以變成我未來的工作</t>
  </si>
  <si>
    <t>昆汀．葛利本</t>
  </si>
  <si>
    <t>大穎文化</t>
  </si>
  <si>
    <t>字的傳奇1：馴字師捉妖去</t>
    <phoneticPr fontId="1" type="noConversion"/>
  </si>
  <si>
    <t>林世仁</t>
  </si>
  <si>
    <t>晤爾伏．布朗克</t>
  </si>
  <si>
    <t>三個問號偵探團1-4套書: 冒險序章 </t>
  </si>
  <si>
    <t>歡喜巫婆之剛好有雜貨店</t>
  </si>
  <si>
    <t>王文華</t>
  </si>
  <si>
    <t>小兵</t>
  </si>
  <si>
    <t>一起幫忙蓋房子！</t>
  </si>
  <si>
    <t>史卓克</t>
  </si>
  <si>
    <t>韋伯</t>
  </si>
  <si>
    <t>我有好多話要「說」！</t>
  </si>
  <si>
    <t>克里絲蒂安．瓊斯</t>
  </si>
  <si>
    <t>東雨文化</t>
  </si>
  <si>
    <t xml:space="preserve">親子天下 </t>
    <phoneticPr fontId="1" type="noConversion"/>
  </si>
  <si>
    <t>【奇想聊齋】1～3集套書（共三冊）</t>
    <phoneticPr fontId="1" type="noConversion"/>
  </si>
  <si>
    <t xml:space="preserve">劉思源 </t>
    <phoneticPr fontId="1" type="noConversion"/>
  </si>
  <si>
    <t>安心國小：小學生的煩惱特效藥！孩子的第一套社會情緒學習套書 (共5冊)</t>
    <phoneticPr fontId="1" type="noConversion"/>
  </si>
  <si>
    <t>岑澎維, 楊俐容, 李依親, 黃宜珊</t>
    <phoneticPr fontId="1" type="noConversion"/>
  </si>
  <si>
    <t>小天下</t>
    <phoneticPr fontId="1" type="noConversion"/>
  </si>
  <si>
    <t>安心國小5+6套書：孩子的時間與金錢概念橋梁書</t>
    <phoneticPr fontId="1" type="noConversion"/>
  </si>
  <si>
    <t>岑澎維</t>
    <phoneticPr fontId="1" type="noConversion"/>
  </si>
  <si>
    <t>屁屁偵探動畫漫畫4 噗噗 怪盜U喜歡熱呼呼</t>
    <phoneticPr fontId="1" type="noConversion"/>
  </si>
  <si>
    <t>遠流</t>
    <phoneticPr fontId="1" type="noConversion"/>
  </si>
  <si>
    <t>屁屁偵探動畫漫畫1-3集</t>
    <phoneticPr fontId="1" type="noConversion"/>
  </si>
  <si>
    <t>Yan</t>
    <phoneticPr fontId="1" type="noConversion"/>
  </si>
  <si>
    <t>趣味心理學原來是神隊友：10秒鐘人生助攻教室</t>
    <phoneticPr fontId="1" type="noConversion"/>
  </si>
  <si>
    <t>原裕</t>
    <phoneticPr fontId="1" type="noConversion"/>
  </si>
  <si>
    <t>原裕</t>
    <phoneticPr fontId="1" type="noConversion"/>
  </si>
  <si>
    <t>怪傑佐羅力59：怪傑佐羅力之機器人救災大作戰</t>
    <phoneticPr fontId="1" type="noConversion"/>
  </si>
  <si>
    <t>胡妙芬</t>
    <phoneticPr fontId="1" type="noConversion"/>
  </si>
  <si>
    <t>國語日報</t>
    <phoneticPr fontId="1" type="noConversion"/>
  </si>
  <si>
    <t>王文華</t>
    <phoneticPr fontId="1" type="noConversion"/>
  </si>
  <si>
    <t>漫畫文學經典系列套書（金銀島、遠大前程、福爾摩斯與巴斯克維爾的獵犬）</t>
    <phoneticPr fontId="1" type="noConversion"/>
  </si>
  <si>
    <t>希臘羅馬神話漫畫18：阿爾戈號遠征隊</t>
    <phoneticPr fontId="1" type="noConversion"/>
  </si>
  <si>
    <t>希臘羅馬神話漫畫16：柏修斯大戰美杜莎</t>
    <phoneticPr fontId="1" type="noConversion"/>
  </si>
  <si>
    <t>希臘羅馬神話漫畫套書【第三輯】（11～15冊）</t>
    <phoneticPr fontId="1" type="noConversion"/>
  </si>
  <si>
    <t>朴始連, 崔優彬</t>
    <phoneticPr fontId="1" type="noConversion"/>
  </si>
  <si>
    <t>一看就懂的單位圖鑑</t>
  </si>
  <si>
    <t>兒童俱樂部</t>
  </si>
  <si>
    <t>臺灣麥克</t>
    <phoneticPr fontId="1" type="noConversion"/>
  </si>
  <si>
    <t>當成語遇到科學</t>
  </si>
  <si>
    <t>臨淵、楊嬰</t>
  </si>
  <si>
    <t>三民</t>
  </si>
  <si>
    <t>給孩子的中國神話故事(上)：砰!轟隆隆!神仙來了</t>
  </si>
  <si>
    <t>小麥田</t>
  </si>
  <si>
    <t>孩子的中國神話故事(下)：嘩! 乒乒乓乓! 仙界大作戰</t>
  </si>
  <si>
    <t>我和我的情緒</t>
  </si>
  <si>
    <t>荷頓．克羅伊爾</t>
  </si>
  <si>
    <t>韋伯文化</t>
  </si>
  <si>
    <t>小心，這本書有細菌！：認識細菌、病毒和真菌的強大微生物王國</t>
  </si>
  <si>
    <t>史蒂夫．莫爾德</t>
  </si>
  <si>
    <t>大石國際文化</t>
  </si>
  <si>
    <t>少年偵探法律事件簿1：等價交換</t>
  </si>
  <si>
    <t>維姬．葛朗特</t>
  </si>
  <si>
    <t>幼獅文化</t>
  </si>
  <si>
    <t>少年偵探法律事件簿2：一罪不二審</t>
  </si>
  <si>
    <t>蘿莉．沃瑪克</t>
  </si>
  <si>
    <t>女力科學家3：程式語言女王 揪出電腦bug</t>
    <phoneticPr fontId="1" type="noConversion"/>
  </si>
  <si>
    <t>女力科學家1：物理天后推翻宇宙定律</t>
    <phoneticPr fontId="1" type="noConversion"/>
  </si>
  <si>
    <t>女力科學家2：祕密通訊女神斜槓發明家</t>
    <phoneticPr fontId="1" type="noConversion"/>
  </si>
  <si>
    <t>否</t>
    <phoneticPr fontId="1" type="noConversion"/>
  </si>
  <si>
    <t>台灣</t>
    <phoneticPr fontId="1" type="noConversion"/>
  </si>
  <si>
    <t xml:space="preserve">親子天下 </t>
    <phoneticPr fontId="1" type="noConversion"/>
  </si>
  <si>
    <t xml:space="preserve"> 天氣風險管理開發公司, 潘昌志, 周美吟, 歐柏昇  </t>
    <phoneticPr fontId="1" type="noConversion"/>
  </si>
  <si>
    <t>中小學生必讀100問系列套書（天氣 X 地震 X 天文 X 海洋）：最強圖解X超酷實驗 破解一百個不可思議的氣象、地科、宇宙、大海祕密</t>
    <phoneticPr fontId="1" type="noConversion"/>
  </si>
  <si>
    <t>是</t>
    <phoneticPr fontId="1" type="noConversion"/>
  </si>
  <si>
    <t>原裕</t>
    <phoneticPr fontId="1" type="noConversion"/>
  </si>
  <si>
    <t>怪傑佐羅力61：怪傑佐羅力之尋找紅鑽石！</t>
    <phoneticPr fontId="1" type="noConversion"/>
  </si>
  <si>
    <t>怪傑佐羅力60：怪傑佐羅力太空大作戰</t>
    <phoneticPr fontId="1" type="noConversion"/>
  </si>
  <si>
    <t>怪傑佐羅力58：怪傑佐羅力之打敗噴火龍2</t>
    <phoneticPr fontId="1" type="noConversion"/>
  </si>
  <si>
    <t>怪傑佐羅力57：怪傑佐羅力之地底大探險</t>
    <phoneticPr fontId="1" type="noConversion"/>
  </si>
  <si>
    <t>怪傑佐羅力56：怪傑佐羅力之海底大探險</t>
    <phoneticPr fontId="1" type="noConversion"/>
  </si>
  <si>
    <t>怪傑佐羅力 套書（51-55集）</t>
    <phoneticPr fontId="1" type="noConversion"/>
  </si>
  <si>
    <t>佐羅力46-50 套組</t>
    <phoneticPr fontId="1" type="noConversion"/>
  </si>
  <si>
    <t>胡妙芬</t>
    <phoneticPr fontId="1" type="noConversion"/>
  </si>
  <si>
    <t>達克比辦案11-荒漠救命蛙：沙漠生態系與動物的適應</t>
    <phoneticPr fontId="1" type="noConversion"/>
  </si>
  <si>
    <t>達克比辦案6-10集套書（共五冊）</t>
    <phoneticPr fontId="1" type="noConversion"/>
  </si>
  <si>
    <t>王文華</t>
    <phoneticPr fontId="1" type="noConversion"/>
  </si>
  <si>
    <t>梅子老師這一班</t>
    <phoneticPr fontId="1" type="noConversion"/>
  </si>
  <si>
    <t>時光小學1+2套書</t>
    <phoneticPr fontId="1" type="noConversion"/>
  </si>
  <si>
    <t>三民</t>
    <phoneticPr fontId="1" type="noConversion"/>
  </si>
  <si>
    <t xml:space="preserve">羅伯特．路易斯．史蒂文生, 查爾斯‧狄更斯, 亞瑟‧柯南‧道爾, 傑克‧諾爾 </t>
    <phoneticPr fontId="1" type="noConversion"/>
  </si>
  <si>
    <t>希臘羅馬神話漫畫17：馴服天馬的英雄</t>
    <phoneticPr fontId="1" type="noConversion"/>
  </si>
  <si>
    <t>希臘羅馬神話漫畫套書（1～10冊）</t>
    <phoneticPr fontId="1" type="noConversion"/>
  </si>
  <si>
    <t>遠流</t>
    <phoneticPr fontId="1" type="noConversion"/>
  </si>
  <si>
    <t xml:space="preserve">Troll, 東映動畫株式會社 </t>
    <phoneticPr fontId="1" type="noConversion"/>
  </si>
  <si>
    <t>屁屁偵探動畫漫畫6 瓢蟲遺蹟之謎</t>
    <phoneticPr fontId="1" type="noConversion"/>
  </si>
  <si>
    <t xml:space="preserve">四塊玉文創 </t>
    <phoneticPr fontId="1" type="noConversion"/>
  </si>
  <si>
    <t>10秒鐘美食教室：秒懂！那些料理背後的二三事</t>
    <phoneticPr fontId="1" type="noConversion"/>
  </si>
  <si>
    <t>小天下</t>
    <phoneticPr fontId="1" type="noConversion"/>
  </si>
  <si>
    <t>廣嶋玲子</t>
    <phoneticPr fontId="1" type="noConversion"/>
  </si>
  <si>
    <t>怪奇漢方桃印2：要不要來一份相親相愛香？</t>
    <phoneticPr fontId="1" type="noConversion"/>
  </si>
  <si>
    <t>怪奇漢方桃印1：給你一帖退魔封蟲散！</t>
    <phoneticPr fontId="1" type="noConversion"/>
  </si>
  <si>
    <t>妖怪托顧所１&amp;２套書：妖怪托顧所開張了／說謊少女</t>
    <phoneticPr fontId="1" type="noConversion"/>
  </si>
  <si>
    <t>廣嶋玲子</t>
    <phoneticPr fontId="1" type="noConversion"/>
  </si>
  <si>
    <t>步步</t>
    <phoneticPr fontId="1" type="noConversion"/>
  </si>
  <si>
    <t>步步</t>
    <phoneticPr fontId="1" type="noConversion"/>
  </si>
  <si>
    <t>台灣</t>
    <phoneticPr fontId="1" type="noConversion"/>
  </si>
  <si>
    <t>是</t>
    <phoneticPr fontId="1" type="noConversion"/>
  </si>
  <si>
    <t>否</t>
    <phoneticPr fontId="1" type="noConversion"/>
  </si>
  <si>
    <t>妖怪托顧所３&amp;４套書：妖怪們的春夏秋冬／半妖之子</t>
    <phoneticPr fontId="1" type="noConversion"/>
  </si>
  <si>
    <t>步步</t>
    <phoneticPr fontId="1" type="noConversion"/>
  </si>
  <si>
    <t xml:space="preserve">妖怪托顧所５&amp;６套書：公主招親試煉／妖貓公主出擊 </t>
    <phoneticPr fontId="1" type="noConversion"/>
  </si>
  <si>
    <t>妖怪托顧所７&amp;８套書：妖怪奉行所大騷動／女妖的報復</t>
    <phoneticPr fontId="1" type="noConversion"/>
  </si>
  <si>
    <t>妖怪托顧所９&amp;１０套書：妖怪們的賀禮／千彌之秋，彌助之冬</t>
    <phoneticPr fontId="1" type="noConversion"/>
  </si>
  <si>
    <t>台灣</t>
    <phoneticPr fontId="1" type="noConversion"/>
  </si>
  <si>
    <t xml:space="preserve">哲也 </t>
    <phoneticPr fontId="1" type="noConversion"/>
  </si>
  <si>
    <t>臺灣原住民的神話與傳說(1)：泰雅族、布農族、鄒族</t>
    <phoneticPr fontId="1" type="noConversion"/>
  </si>
  <si>
    <t>里慕依・阿紀, 阿浪・滿拉旺, 巴蘇亞・迪亞卡納</t>
    <phoneticPr fontId="1" type="noConversion"/>
  </si>
  <si>
    <t xml:space="preserve"> 馬耀‧基朗, 林志興, 希南・巴娜妲燕</t>
    <phoneticPr fontId="1" type="noConversion"/>
  </si>
  <si>
    <t xml:space="preserve">新自然主義 </t>
    <phoneticPr fontId="1" type="noConversion"/>
  </si>
  <si>
    <t>臺灣原住民的神話與傳說(3)：魯凱族、排灣族、賽夏族、邵族</t>
    <phoneticPr fontId="1" type="noConversion"/>
  </si>
  <si>
    <t xml:space="preserve"> 奧威尼・卡露斯, 亞榮隆・撒可努, 潘秋榮, 簡史朗</t>
    <phoneticPr fontId="1" type="noConversion"/>
  </si>
  <si>
    <t>台灣</t>
    <phoneticPr fontId="1" type="noConversion"/>
  </si>
  <si>
    <t>是</t>
    <phoneticPr fontId="1" type="noConversion"/>
  </si>
  <si>
    <t>否</t>
    <phoneticPr fontId="1" type="noConversion"/>
  </si>
  <si>
    <t>小火龍大鬧恐怖學園</t>
    <phoneticPr fontId="1" type="noConversion"/>
  </si>
  <si>
    <t>台灣</t>
    <phoneticPr fontId="1" type="noConversion"/>
  </si>
  <si>
    <t>臺灣原住民的神話與傳說(2)：阿美族、卑南族、達悟族</t>
    <phoneticPr fontId="1" type="noConversion"/>
  </si>
  <si>
    <t xml:space="preserve">新自然主義 </t>
    <phoneticPr fontId="1" type="noConversion"/>
  </si>
  <si>
    <t xml:space="preserve">校名：臺南市仁德區長興國小
填表人：                     教務主任：                      校長：
</t>
    <phoneticPr fontId="1" type="noConversion"/>
  </si>
  <si>
    <t>國語</t>
    <phoneticPr fontId="1" type="noConversion"/>
  </si>
  <si>
    <t>連絡電話：06-2723986 #161    網路電話：292010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</si>
</sst>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76" formatCode="#,##0_);[Red]\(#,##0\)"/>
    <numFmt numFmtId="177" formatCode="000"/>
  </numFmts>
  <fonts count="20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12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color indexed="8"/>
      <name val="Times New Roman"/>
      <family val="1"/>
    </font>
    <font>
      <sz val="12"/>
      <color rgb="FF000000"/>
      <name val="標楷體"/>
      <family val="4"/>
      <charset val="136"/>
    </font>
    <font>
      <sz val="10"/>
      <color rgb="FF000000"/>
      <name val="標楷體"/>
      <family val="4"/>
      <charset val="136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  <font>
      <sz val="18"/>
      <color rgb="FF000000"/>
      <name val="標楷體"/>
      <family val="4"/>
      <charset val="136"/>
    </font>
    <font>
      <sz val="14"/>
      <name val="標楷體"/>
      <family val="4"/>
      <charset val="136"/>
    </font>
    <font>
      <sz val="11"/>
      <name val="標楷體"/>
      <family val="4"/>
      <charset val="136"/>
    </font>
    <font>
      <sz val="1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9" fillId="0" borderId="1" xfId="4" applyNumberFormat="1" applyFont="1" applyFill="1" applyBorder="1" applyAlignment="1" applyProtection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7" fillId="0" borderId="1" xfId="0" applyFont="1" applyBorder="1">
      <alignment vertical="center"/>
    </xf>
    <xf numFmtId="0" fontId="10" fillId="0" borderId="1" xfId="4" applyFont="1" applyBorder="1" applyAlignment="1" applyProtection="1">
      <alignment vertical="center" wrapText="1"/>
    </xf>
    <xf numFmtId="176" fontId="11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6" fontId="10" fillId="0" borderId="1" xfId="0" applyNumberFormat="1" applyFont="1" applyBorder="1" applyAlignment="1">
      <alignment horizontal="right" vertical="center" wrapText="1"/>
    </xf>
    <xf numFmtId="3" fontId="17" fillId="0" borderId="1" xfId="0" applyNumberFormat="1" applyFont="1" applyBorder="1" applyAlignment="1">
      <alignment horizontal="right" vertical="center"/>
    </xf>
    <xf numFmtId="0" fontId="10" fillId="0" borderId="0" xfId="0" applyFont="1">
      <alignment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1" fontId="10" fillId="0" borderId="1" xfId="0" applyNumberFormat="1" applyFont="1" applyBorder="1" applyAlignment="1">
      <alignment horizontal="left"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17" fillId="0" borderId="1" xfId="4" applyFont="1" applyBorder="1" applyAlignment="1" applyProtection="1">
      <alignment vertical="center" wrapText="1"/>
    </xf>
    <xf numFmtId="1" fontId="9" fillId="0" borderId="1" xfId="0" applyNumberFormat="1" applyFont="1" applyBorder="1" applyAlignment="1">
      <alignment horizontal="center" vertical="center" wrapText="1"/>
    </xf>
    <xf numFmtId="1" fontId="9" fillId="0" borderId="8" xfId="0" applyNumberFormat="1" applyFont="1" applyFill="1" applyBorder="1" applyAlignment="1">
      <alignment horizontal="left" vertical="center" wrapText="1"/>
    </xf>
    <xf numFmtId="177" fontId="9" fillId="0" borderId="1" xfId="0" quotePrefix="1" applyNumberFormat="1" applyFont="1" applyBorder="1" applyAlignment="1">
      <alignment horizontal="left" vertical="center" wrapText="1"/>
    </xf>
    <xf numFmtId="1" fontId="9" fillId="0" borderId="1" xfId="0" quotePrefix="1" applyNumberFormat="1" applyFont="1" applyBorder="1" applyAlignment="1">
      <alignment horizontal="left" vertical="center" wrapText="1"/>
    </xf>
    <xf numFmtId="0" fontId="10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9" xfId="0" applyBorder="1">
      <alignment vertical="center"/>
    </xf>
    <xf numFmtId="0" fontId="14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</cellXfs>
  <cellStyles count="5">
    <cellStyle name="一般" xfId="0" builtinId="0"/>
    <cellStyle name="一般 2" xfId="1" xr:uid="{00000000-0005-0000-0000-000001000000}"/>
    <cellStyle name="千分位 2" xfId="2" xr:uid="{00000000-0005-0000-0000-000002000000}"/>
    <cellStyle name="千分位 2 2" xfId="3" xr:uid="{00000000-0005-0000-0000-000003000000}"/>
    <cellStyle name="超連結" xfId="4" builtinId="8"/>
  </cellStyles>
  <dxfs count="6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08"/>
  <sheetViews>
    <sheetView tabSelected="1" topLeftCell="A37" zoomScale="120" zoomScaleNormal="120" zoomScaleSheetLayoutView="100" zoomScalePageLayoutView="40" workbookViewId="0">
      <selection activeCell="J51" sqref="J51"/>
    </sheetView>
  </sheetViews>
  <sheetFormatPr defaultRowHeight="16.2"/>
  <cols>
    <col min="1" max="1" width="6.88671875" customWidth="1"/>
    <col min="2" max="2" width="26.88671875" customWidth="1"/>
    <col min="3" max="3" width="16.88671875" customWidth="1"/>
    <col min="4" max="4" width="20.44140625" style="24" customWidth="1"/>
    <col min="5" max="5" width="12.88671875" customWidth="1"/>
    <col min="6" max="6" width="18.88671875" customWidth="1"/>
    <col min="7" max="7" width="8.88671875" style="19" customWidth="1"/>
    <col min="8" max="8" width="8.88671875" style="22" customWidth="1"/>
    <col min="9" max="9" width="10.88671875" style="23" customWidth="1"/>
    <col min="10" max="12" width="6.88671875" customWidth="1"/>
  </cols>
  <sheetData>
    <row r="1" spans="1:16" ht="24.6">
      <c r="A1" s="41" t="s">
        <v>15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3"/>
    </row>
    <row r="2" spans="1:16" ht="24.6">
      <c r="A2" s="44" t="s">
        <v>16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6"/>
    </row>
    <row r="3" spans="1:16" ht="41.4">
      <c r="A3" s="2" t="s">
        <v>0</v>
      </c>
      <c r="B3" s="2" t="s">
        <v>1</v>
      </c>
      <c r="C3" s="2" t="s">
        <v>2</v>
      </c>
      <c r="D3" s="2" t="s">
        <v>3</v>
      </c>
      <c r="E3" s="3" t="s">
        <v>12</v>
      </c>
      <c r="F3" s="2" t="s">
        <v>4</v>
      </c>
      <c r="G3" s="3" t="s">
        <v>5</v>
      </c>
      <c r="H3" s="8" t="s">
        <v>13</v>
      </c>
      <c r="I3" s="2" t="s">
        <v>6</v>
      </c>
      <c r="J3" s="13" t="s">
        <v>7</v>
      </c>
      <c r="K3" s="13" t="s">
        <v>8</v>
      </c>
      <c r="L3" s="13" t="s">
        <v>9</v>
      </c>
      <c r="M3" s="4" t="s">
        <v>10</v>
      </c>
      <c r="O3" s="38"/>
      <c r="P3" s="38"/>
    </row>
    <row r="4" spans="1:16" ht="76.5" customHeight="1">
      <c r="A4" s="2">
        <v>1</v>
      </c>
      <c r="B4" s="6" t="s">
        <v>34</v>
      </c>
      <c r="C4" s="12" t="s">
        <v>21</v>
      </c>
      <c r="D4" s="7" t="s">
        <v>35</v>
      </c>
      <c r="E4" s="8" t="s">
        <v>37</v>
      </c>
      <c r="F4" s="9">
        <v>9789865251758</v>
      </c>
      <c r="G4" s="27">
        <v>1</v>
      </c>
      <c r="H4" s="20">
        <v>840</v>
      </c>
      <c r="I4" s="20">
        <f>G4*H4</f>
        <v>840</v>
      </c>
      <c r="J4" s="8" t="s">
        <v>38</v>
      </c>
      <c r="K4" s="8" t="s">
        <v>18</v>
      </c>
      <c r="L4" s="8" t="s">
        <v>38</v>
      </c>
      <c r="M4" s="11" t="s">
        <v>252</v>
      </c>
      <c r="N4" s="37"/>
      <c r="O4" s="39"/>
      <c r="P4" s="19"/>
    </row>
    <row r="5" spans="1:16" ht="24" customHeight="1">
      <c r="A5" s="2">
        <v>2</v>
      </c>
      <c r="B5" s="6" t="s">
        <v>40</v>
      </c>
      <c r="C5" s="7" t="s">
        <v>41</v>
      </c>
      <c r="D5" s="7" t="s">
        <v>42</v>
      </c>
      <c r="E5" s="8" t="s">
        <v>44</v>
      </c>
      <c r="F5" s="9">
        <v>9780671493202</v>
      </c>
      <c r="G5" s="17">
        <v>25</v>
      </c>
      <c r="H5" s="20">
        <v>245</v>
      </c>
      <c r="I5" s="20">
        <v>6125</v>
      </c>
      <c r="J5" s="8" t="s">
        <v>45</v>
      </c>
      <c r="K5" s="8" t="s">
        <v>18</v>
      </c>
      <c r="L5" s="8" t="s">
        <v>45</v>
      </c>
      <c r="M5" s="11"/>
    </row>
    <row r="6" spans="1:16" ht="68.25" customHeight="1">
      <c r="A6" s="2">
        <v>3</v>
      </c>
      <c r="B6" s="6" t="s">
        <v>46</v>
      </c>
      <c r="C6" s="7" t="s">
        <v>47</v>
      </c>
      <c r="D6" s="7" t="s">
        <v>48</v>
      </c>
      <c r="E6" s="8" t="s">
        <v>43</v>
      </c>
      <c r="F6" s="9">
        <v>9781627792561</v>
      </c>
      <c r="G6" s="17">
        <v>25</v>
      </c>
      <c r="H6" s="20">
        <v>280</v>
      </c>
      <c r="I6" s="20">
        <v>7000</v>
      </c>
      <c r="J6" s="8" t="s">
        <v>45</v>
      </c>
      <c r="K6" s="8" t="s">
        <v>18</v>
      </c>
      <c r="L6" s="8" t="s">
        <v>18</v>
      </c>
      <c r="M6" s="11"/>
    </row>
    <row r="7" spans="1:16" ht="48.6">
      <c r="A7" s="2">
        <v>4</v>
      </c>
      <c r="B7" s="6" t="s">
        <v>49</v>
      </c>
      <c r="C7" s="7" t="s">
        <v>50</v>
      </c>
      <c r="D7" s="7" t="s">
        <v>51</v>
      </c>
      <c r="E7" s="8" t="s">
        <v>44</v>
      </c>
      <c r="F7" s="33" t="s">
        <v>92</v>
      </c>
      <c r="G7" s="17">
        <v>25</v>
      </c>
      <c r="H7" s="20">
        <v>210</v>
      </c>
      <c r="I7" s="20">
        <v>5250</v>
      </c>
      <c r="J7" s="8" t="s">
        <v>18</v>
      </c>
      <c r="K7" s="8" t="s">
        <v>52</v>
      </c>
      <c r="L7" s="8" t="s">
        <v>18</v>
      </c>
      <c r="M7" s="11"/>
    </row>
    <row r="8" spans="1:16" ht="66" customHeight="1">
      <c r="A8" s="2">
        <v>5</v>
      </c>
      <c r="B8" s="6" t="s">
        <v>53</v>
      </c>
      <c r="C8" s="7" t="s">
        <v>54</v>
      </c>
      <c r="D8" s="7" t="s">
        <v>55</v>
      </c>
      <c r="E8" s="8" t="s">
        <v>43</v>
      </c>
      <c r="F8" s="34" t="s">
        <v>93</v>
      </c>
      <c r="G8" s="17">
        <v>2</v>
      </c>
      <c r="H8" s="20">
        <v>280</v>
      </c>
      <c r="I8" s="20">
        <v>560</v>
      </c>
      <c r="J8" s="8" t="s">
        <v>45</v>
      </c>
      <c r="K8" s="8" t="s">
        <v>52</v>
      </c>
      <c r="L8" s="8" t="s">
        <v>52</v>
      </c>
      <c r="M8" s="11"/>
    </row>
    <row r="9" spans="1:16" ht="19.8">
      <c r="A9" s="2">
        <v>6</v>
      </c>
      <c r="B9" s="6" t="s">
        <v>56</v>
      </c>
      <c r="C9" s="7" t="s">
        <v>57</v>
      </c>
      <c r="D9" s="7" t="s">
        <v>58</v>
      </c>
      <c r="E9" s="8" t="s">
        <v>59</v>
      </c>
      <c r="F9" s="9">
        <v>9781406330014</v>
      </c>
      <c r="G9" s="17">
        <v>2</v>
      </c>
      <c r="H9" s="20">
        <v>384</v>
      </c>
      <c r="I9" s="20">
        <v>768</v>
      </c>
      <c r="J9" s="8" t="s">
        <v>52</v>
      </c>
      <c r="K9" s="8" t="s">
        <v>52</v>
      </c>
      <c r="L9" s="8" t="s">
        <v>52</v>
      </c>
      <c r="M9" s="1"/>
    </row>
    <row r="10" spans="1:16" ht="19.8">
      <c r="A10" s="2">
        <v>7</v>
      </c>
      <c r="B10" s="6" t="s">
        <v>60</v>
      </c>
      <c r="C10" s="7" t="s">
        <v>61</v>
      </c>
      <c r="D10" s="7" t="s">
        <v>62</v>
      </c>
      <c r="E10" s="8" t="s">
        <v>43</v>
      </c>
      <c r="F10" s="9">
        <v>9781442445512</v>
      </c>
      <c r="G10" s="17">
        <v>2</v>
      </c>
      <c r="H10" s="20">
        <v>630</v>
      </c>
      <c r="I10" s="20">
        <v>1260</v>
      </c>
      <c r="J10" s="8" t="s">
        <v>52</v>
      </c>
      <c r="K10" s="8" t="s">
        <v>18</v>
      </c>
      <c r="L10" s="8" t="s">
        <v>52</v>
      </c>
      <c r="M10" s="10"/>
      <c r="O10" s="39"/>
      <c r="P10" s="39"/>
    </row>
    <row r="11" spans="1:16" ht="32.4">
      <c r="A11" s="2">
        <v>8</v>
      </c>
      <c r="B11" s="25" t="s">
        <v>77</v>
      </c>
      <c r="C11" s="7" t="s">
        <v>76</v>
      </c>
      <c r="D11" s="7" t="s">
        <v>68</v>
      </c>
      <c r="E11" s="8" t="s">
        <v>36</v>
      </c>
      <c r="F11" s="9">
        <v>9786263050273</v>
      </c>
      <c r="G11" s="17">
        <v>2</v>
      </c>
      <c r="H11" s="20">
        <v>320</v>
      </c>
      <c r="I11" s="20">
        <f t="shared" ref="I11:I19" si="0">G11*H11</f>
        <v>640</v>
      </c>
      <c r="J11" s="10" t="s">
        <v>63</v>
      </c>
      <c r="K11" s="10" t="s">
        <v>63</v>
      </c>
      <c r="L11" s="10" t="s">
        <v>52</v>
      </c>
      <c r="M11" s="11"/>
    </row>
    <row r="12" spans="1:16" ht="32.4">
      <c r="A12" s="2">
        <v>9</v>
      </c>
      <c r="B12" s="14" t="s">
        <v>75</v>
      </c>
      <c r="C12" s="7" t="s">
        <v>69</v>
      </c>
      <c r="D12" s="7" t="s">
        <v>74</v>
      </c>
      <c r="E12" s="8" t="s">
        <v>36</v>
      </c>
      <c r="F12" s="9">
        <v>9786263050280</v>
      </c>
      <c r="G12" s="17">
        <v>2</v>
      </c>
      <c r="H12" s="20">
        <v>320</v>
      </c>
      <c r="I12" s="20">
        <f t="shared" si="0"/>
        <v>640</v>
      </c>
      <c r="J12" s="10" t="s">
        <v>63</v>
      </c>
      <c r="K12" s="10" t="s">
        <v>63</v>
      </c>
      <c r="L12" s="10" t="s">
        <v>52</v>
      </c>
      <c r="M12" s="11"/>
    </row>
    <row r="13" spans="1:16" ht="32.4">
      <c r="A13" s="2">
        <v>10</v>
      </c>
      <c r="B13" s="14" t="s">
        <v>72</v>
      </c>
      <c r="C13" s="7" t="s">
        <v>69</v>
      </c>
      <c r="D13" s="7" t="s">
        <v>65</v>
      </c>
      <c r="E13" s="8" t="s">
        <v>71</v>
      </c>
      <c r="F13" s="9">
        <v>9786263050945</v>
      </c>
      <c r="G13" s="17">
        <v>2</v>
      </c>
      <c r="H13" s="20">
        <v>320</v>
      </c>
      <c r="I13" s="20">
        <f t="shared" si="0"/>
        <v>640</v>
      </c>
      <c r="J13" s="10" t="s">
        <v>63</v>
      </c>
      <c r="K13" s="10" t="s">
        <v>52</v>
      </c>
      <c r="L13" s="10" t="s">
        <v>18</v>
      </c>
      <c r="M13" s="11"/>
    </row>
    <row r="14" spans="1:16" ht="32.4">
      <c r="A14" s="2">
        <v>11</v>
      </c>
      <c r="B14" s="14" t="s">
        <v>70</v>
      </c>
      <c r="C14" s="7" t="s">
        <v>69</v>
      </c>
      <c r="D14" s="7" t="s">
        <v>68</v>
      </c>
      <c r="E14" s="8" t="s">
        <v>36</v>
      </c>
      <c r="F14" s="9">
        <v>9786263050983</v>
      </c>
      <c r="G14" s="17">
        <v>2</v>
      </c>
      <c r="H14" s="20">
        <v>320</v>
      </c>
      <c r="I14" s="20">
        <f t="shared" si="0"/>
        <v>640</v>
      </c>
      <c r="J14" s="10" t="s">
        <v>63</v>
      </c>
      <c r="K14" s="10" t="s">
        <v>63</v>
      </c>
      <c r="L14" s="10" t="s">
        <v>18</v>
      </c>
      <c r="M14" s="11"/>
    </row>
    <row r="15" spans="1:16" ht="19.8">
      <c r="A15" s="2">
        <v>12</v>
      </c>
      <c r="B15" s="14" t="s">
        <v>67</v>
      </c>
      <c r="C15" s="7" t="s">
        <v>66</v>
      </c>
      <c r="D15" s="7" t="s">
        <v>65</v>
      </c>
      <c r="E15" s="8" t="s">
        <v>36</v>
      </c>
      <c r="F15" s="9">
        <v>4717211031902</v>
      </c>
      <c r="G15" s="17">
        <v>2</v>
      </c>
      <c r="H15" s="20">
        <v>640</v>
      </c>
      <c r="I15" s="20">
        <f t="shared" si="0"/>
        <v>1280</v>
      </c>
      <c r="J15" s="10" t="s">
        <v>64</v>
      </c>
      <c r="K15" s="10" t="s">
        <v>18</v>
      </c>
      <c r="L15" s="10" t="s">
        <v>63</v>
      </c>
      <c r="M15" s="11"/>
    </row>
    <row r="16" spans="1:16" ht="40.5" customHeight="1">
      <c r="A16" s="2">
        <v>13</v>
      </c>
      <c r="B16" s="6" t="s">
        <v>91</v>
      </c>
      <c r="C16" s="7" t="s">
        <v>76</v>
      </c>
      <c r="D16" s="7" t="s">
        <v>82</v>
      </c>
      <c r="E16" s="8" t="s">
        <v>90</v>
      </c>
      <c r="F16" s="9">
        <v>9789575036454</v>
      </c>
      <c r="G16" s="17">
        <v>2</v>
      </c>
      <c r="H16" s="20">
        <v>300</v>
      </c>
      <c r="I16" s="20">
        <f t="shared" si="0"/>
        <v>600</v>
      </c>
      <c r="J16" s="10" t="s">
        <v>63</v>
      </c>
      <c r="K16" s="10" t="s">
        <v>79</v>
      </c>
      <c r="L16" s="10" t="s">
        <v>79</v>
      </c>
      <c r="M16" s="11"/>
    </row>
    <row r="17" spans="1:13" s="22" customFormat="1" ht="19.8">
      <c r="A17" s="2">
        <v>14</v>
      </c>
      <c r="B17" s="6" t="s">
        <v>89</v>
      </c>
      <c r="C17" s="7" t="s">
        <v>88</v>
      </c>
      <c r="D17" s="7" t="s">
        <v>68</v>
      </c>
      <c r="E17" s="8" t="s">
        <v>87</v>
      </c>
      <c r="F17" s="9">
        <v>4717211030073</v>
      </c>
      <c r="G17" s="17">
        <v>2</v>
      </c>
      <c r="H17" s="20">
        <v>1200</v>
      </c>
      <c r="I17" s="20">
        <f t="shared" si="0"/>
        <v>2400</v>
      </c>
      <c r="J17" s="10" t="s">
        <v>80</v>
      </c>
      <c r="K17" s="10" t="s">
        <v>79</v>
      </c>
      <c r="L17" s="10" t="s">
        <v>79</v>
      </c>
      <c r="M17" s="28"/>
    </row>
    <row r="18" spans="1:13" ht="33.75" customHeight="1">
      <c r="A18" s="2">
        <v>15</v>
      </c>
      <c r="B18" s="6" t="s">
        <v>86</v>
      </c>
      <c r="C18" s="7" t="s">
        <v>85</v>
      </c>
      <c r="D18" s="7" t="s">
        <v>84</v>
      </c>
      <c r="E18" s="8" t="s">
        <v>81</v>
      </c>
      <c r="F18" s="9">
        <v>9786263053526</v>
      </c>
      <c r="G18" s="17">
        <v>2</v>
      </c>
      <c r="H18" s="20">
        <v>330</v>
      </c>
      <c r="I18" s="20">
        <f t="shared" si="0"/>
        <v>660</v>
      </c>
      <c r="J18" s="10" t="s">
        <v>63</v>
      </c>
      <c r="K18" s="10" t="s">
        <v>78</v>
      </c>
      <c r="L18" s="10" t="s">
        <v>79</v>
      </c>
      <c r="M18" s="10"/>
    </row>
    <row r="19" spans="1:13" ht="41.25" customHeight="1">
      <c r="A19" s="2">
        <v>16</v>
      </c>
      <c r="B19" s="6" t="s">
        <v>83</v>
      </c>
      <c r="C19" s="7" t="s">
        <v>76</v>
      </c>
      <c r="D19" s="7" t="s">
        <v>82</v>
      </c>
      <c r="E19" s="8" t="s">
        <v>81</v>
      </c>
      <c r="F19" s="9">
        <v>9786263053533</v>
      </c>
      <c r="G19" s="17">
        <v>2</v>
      </c>
      <c r="H19" s="20">
        <v>330</v>
      </c>
      <c r="I19" s="20">
        <f t="shared" si="0"/>
        <v>660</v>
      </c>
      <c r="J19" s="10" t="s">
        <v>63</v>
      </c>
      <c r="K19" s="10" t="s">
        <v>79</v>
      </c>
      <c r="L19" s="10" t="s">
        <v>78</v>
      </c>
      <c r="M19" s="11"/>
    </row>
    <row r="20" spans="1:13" ht="19.8">
      <c r="A20" s="2">
        <v>17</v>
      </c>
      <c r="B20" s="6" t="s">
        <v>94</v>
      </c>
      <c r="C20" s="7" t="s">
        <v>30</v>
      </c>
      <c r="D20" s="7" t="s">
        <v>31</v>
      </c>
      <c r="E20" s="8" t="s">
        <v>95</v>
      </c>
      <c r="F20" s="9">
        <v>9789578950405</v>
      </c>
      <c r="G20" s="17">
        <v>2</v>
      </c>
      <c r="H20" s="20">
        <v>280</v>
      </c>
      <c r="I20" s="20">
        <v>560</v>
      </c>
      <c r="J20" s="8" t="s">
        <v>96</v>
      </c>
      <c r="K20" s="8" t="s">
        <v>18</v>
      </c>
      <c r="L20" s="8" t="s">
        <v>96</v>
      </c>
      <c r="M20" s="11"/>
    </row>
    <row r="21" spans="1:13" ht="32.4">
      <c r="A21" s="2">
        <v>18</v>
      </c>
      <c r="B21" s="6" t="s">
        <v>26</v>
      </c>
      <c r="C21" s="7" t="s">
        <v>32</v>
      </c>
      <c r="D21" s="7" t="s">
        <v>29</v>
      </c>
      <c r="E21" s="8" t="s">
        <v>95</v>
      </c>
      <c r="F21" s="9">
        <v>9789864798506</v>
      </c>
      <c r="G21" s="17">
        <v>2</v>
      </c>
      <c r="H21" s="20">
        <v>350</v>
      </c>
      <c r="I21" s="20">
        <v>700</v>
      </c>
      <c r="J21" s="8" t="s">
        <v>96</v>
      </c>
      <c r="K21" s="8" t="s">
        <v>96</v>
      </c>
      <c r="L21" s="8" t="s">
        <v>97</v>
      </c>
      <c r="M21" s="11"/>
    </row>
    <row r="22" spans="1:13" ht="19.8">
      <c r="A22" s="2">
        <v>19</v>
      </c>
      <c r="B22" s="6" t="s">
        <v>27</v>
      </c>
      <c r="C22" s="7" t="s">
        <v>28</v>
      </c>
      <c r="D22" s="7" t="s">
        <v>29</v>
      </c>
      <c r="E22" s="8" t="s">
        <v>90</v>
      </c>
      <c r="F22" s="9">
        <v>9789864791286</v>
      </c>
      <c r="G22" s="17">
        <v>2</v>
      </c>
      <c r="H22" s="20">
        <v>1200</v>
      </c>
      <c r="I22" s="20">
        <v>2400</v>
      </c>
      <c r="J22" s="8" t="s">
        <v>73</v>
      </c>
      <c r="K22" s="8" t="s">
        <v>52</v>
      </c>
      <c r="L22" s="8" t="s">
        <v>78</v>
      </c>
      <c r="M22" s="11"/>
    </row>
    <row r="23" spans="1:13" ht="32.4">
      <c r="A23" s="2">
        <v>20</v>
      </c>
      <c r="B23" s="6" t="s">
        <v>98</v>
      </c>
      <c r="C23" s="7" t="s">
        <v>99</v>
      </c>
      <c r="D23" s="7" t="s">
        <v>33</v>
      </c>
      <c r="E23" s="8" t="s">
        <v>95</v>
      </c>
      <c r="F23" s="9">
        <v>9789575035358</v>
      </c>
      <c r="G23" s="17">
        <v>2</v>
      </c>
      <c r="H23" s="20">
        <v>360</v>
      </c>
      <c r="I23" s="20">
        <v>720</v>
      </c>
      <c r="J23" s="8" t="s">
        <v>52</v>
      </c>
      <c r="K23" s="8" t="s">
        <v>18</v>
      </c>
      <c r="L23" s="8" t="s">
        <v>96</v>
      </c>
      <c r="M23" s="11"/>
    </row>
    <row r="24" spans="1:13" ht="32.4">
      <c r="A24" s="2">
        <v>21</v>
      </c>
      <c r="B24" s="6" t="s">
        <v>100</v>
      </c>
      <c r="C24" s="7" t="s">
        <v>99</v>
      </c>
      <c r="D24" s="7" t="s">
        <v>33</v>
      </c>
      <c r="E24" s="8" t="s">
        <v>90</v>
      </c>
      <c r="F24" s="9">
        <v>9789575035334</v>
      </c>
      <c r="G24" s="17">
        <v>2</v>
      </c>
      <c r="H24" s="20">
        <v>360</v>
      </c>
      <c r="I24" s="20">
        <v>720</v>
      </c>
      <c r="J24" s="8" t="s">
        <v>96</v>
      </c>
      <c r="K24" s="8" t="s">
        <v>96</v>
      </c>
      <c r="L24" s="8" t="s">
        <v>52</v>
      </c>
      <c r="M24" s="11"/>
    </row>
    <row r="25" spans="1:13" ht="19.8">
      <c r="A25" s="2">
        <v>22</v>
      </c>
      <c r="B25" s="6" t="s">
        <v>101</v>
      </c>
      <c r="C25" s="7" t="s">
        <v>102</v>
      </c>
      <c r="D25" s="7" t="s">
        <v>103</v>
      </c>
      <c r="E25" s="8" t="s">
        <v>104</v>
      </c>
      <c r="F25" s="9">
        <v>9789861899893</v>
      </c>
      <c r="G25" s="17">
        <v>28</v>
      </c>
      <c r="H25" s="20">
        <v>300</v>
      </c>
      <c r="I25" s="20">
        <f>G25*H25</f>
        <v>8400</v>
      </c>
      <c r="J25" s="8" t="s">
        <v>105</v>
      </c>
      <c r="K25" s="8" t="s">
        <v>106</v>
      </c>
      <c r="L25" s="8" t="s">
        <v>106</v>
      </c>
      <c r="M25" s="10"/>
    </row>
    <row r="26" spans="1:13" ht="19.8">
      <c r="A26" s="2">
        <v>23</v>
      </c>
      <c r="B26" s="6" t="s">
        <v>25</v>
      </c>
      <c r="C26" s="7" t="s">
        <v>107</v>
      </c>
      <c r="D26" s="7" t="s">
        <v>108</v>
      </c>
      <c r="E26" s="8" t="s">
        <v>104</v>
      </c>
      <c r="F26" s="9">
        <v>9789571469645</v>
      </c>
      <c r="G26" s="17">
        <v>28</v>
      </c>
      <c r="H26" s="20">
        <v>329</v>
      </c>
      <c r="I26" s="20">
        <f>G26*H26</f>
        <v>9212</v>
      </c>
      <c r="J26" s="8" t="s">
        <v>18</v>
      </c>
      <c r="K26" s="8" t="s">
        <v>105</v>
      </c>
      <c r="L26" s="8" t="s">
        <v>105</v>
      </c>
      <c r="M26" s="10"/>
    </row>
    <row r="27" spans="1:13" ht="19.8">
      <c r="A27" s="2">
        <v>24</v>
      </c>
      <c r="B27" s="6" t="s">
        <v>109</v>
      </c>
      <c r="C27" s="7" t="s">
        <v>110</v>
      </c>
      <c r="D27" s="7" t="s">
        <v>111</v>
      </c>
      <c r="E27" s="8" t="s">
        <v>112</v>
      </c>
      <c r="F27" s="9">
        <v>9786263053908</v>
      </c>
      <c r="G27" s="17">
        <v>18</v>
      </c>
      <c r="H27" s="35">
        <v>320</v>
      </c>
      <c r="I27" s="20">
        <v>5760</v>
      </c>
      <c r="J27" s="8" t="s">
        <v>113</v>
      </c>
      <c r="K27" s="8" t="s">
        <v>113</v>
      </c>
      <c r="L27" s="8" t="s">
        <v>113</v>
      </c>
      <c r="M27" s="10"/>
    </row>
    <row r="28" spans="1:13" ht="41.25" customHeight="1">
      <c r="A28" s="2">
        <v>25</v>
      </c>
      <c r="B28" s="6" t="s">
        <v>119</v>
      </c>
      <c r="C28" s="7" t="s">
        <v>118</v>
      </c>
      <c r="D28" s="7" t="s">
        <v>117</v>
      </c>
      <c r="E28" s="8" t="s">
        <v>90</v>
      </c>
      <c r="F28" s="9">
        <v>4710415388124</v>
      </c>
      <c r="G28" s="17">
        <v>2</v>
      </c>
      <c r="H28" s="20">
        <v>760</v>
      </c>
      <c r="I28" s="20">
        <f t="shared" ref="I28:I38" si="1">G28*H28</f>
        <v>1520</v>
      </c>
      <c r="J28" s="8" t="s">
        <v>39</v>
      </c>
      <c r="K28" s="8" t="s">
        <v>18</v>
      </c>
      <c r="L28" s="8" t="s">
        <v>18</v>
      </c>
      <c r="M28" s="10"/>
    </row>
    <row r="29" spans="1:13" ht="68.25" customHeight="1">
      <c r="A29" s="2">
        <v>26</v>
      </c>
      <c r="B29" s="14" t="s">
        <v>116</v>
      </c>
      <c r="C29" s="30" t="s">
        <v>115</v>
      </c>
      <c r="D29" s="8" t="s">
        <v>114</v>
      </c>
      <c r="E29" s="8" t="s">
        <v>90</v>
      </c>
      <c r="F29" s="9">
        <v>9789863843627</v>
      </c>
      <c r="G29" s="17">
        <v>1</v>
      </c>
      <c r="H29" s="20">
        <v>380</v>
      </c>
      <c r="I29" s="20">
        <f t="shared" si="1"/>
        <v>380</v>
      </c>
      <c r="J29" s="10" t="s">
        <v>18</v>
      </c>
      <c r="K29" s="10" t="s">
        <v>18</v>
      </c>
      <c r="L29" s="10" t="s">
        <v>18</v>
      </c>
      <c r="M29" s="10"/>
    </row>
    <row r="30" spans="1:13" ht="19.8">
      <c r="A30" s="2">
        <v>27</v>
      </c>
      <c r="B30" s="6" t="s">
        <v>120</v>
      </c>
      <c r="C30" s="7" t="s">
        <v>121</v>
      </c>
      <c r="D30" s="7" t="s">
        <v>29</v>
      </c>
      <c r="E30" s="8" t="s">
        <v>90</v>
      </c>
      <c r="F30" s="9">
        <v>9789863200307</v>
      </c>
      <c r="G30" s="17">
        <v>2</v>
      </c>
      <c r="H30" s="20">
        <v>280</v>
      </c>
      <c r="I30" s="20">
        <f t="shared" si="1"/>
        <v>560</v>
      </c>
      <c r="J30" s="10" t="s">
        <v>18</v>
      </c>
      <c r="K30" s="10" t="s">
        <v>18</v>
      </c>
      <c r="L30" s="10" t="s">
        <v>18</v>
      </c>
      <c r="M30" s="10"/>
    </row>
    <row r="31" spans="1:13" ht="36" customHeight="1">
      <c r="A31" s="2">
        <v>28</v>
      </c>
      <c r="B31" s="6" t="s">
        <v>122</v>
      </c>
      <c r="C31" s="7" t="s">
        <v>123</v>
      </c>
      <c r="D31" s="7" t="s">
        <v>124</v>
      </c>
      <c r="E31" s="8" t="s">
        <v>90</v>
      </c>
      <c r="F31" s="9">
        <v>9789573286868</v>
      </c>
      <c r="G31" s="17">
        <v>2</v>
      </c>
      <c r="H31" s="20">
        <v>380</v>
      </c>
      <c r="I31" s="20">
        <f t="shared" si="1"/>
        <v>760</v>
      </c>
      <c r="J31" s="10" t="s">
        <v>18</v>
      </c>
      <c r="K31" s="10" t="s">
        <v>18</v>
      </c>
      <c r="L31" s="10" t="s">
        <v>18</v>
      </c>
      <c r="M31" s="10"/>
    </row>
    <row r="32" spans="1:13" ht="19.8">
      <c r="A32" s="2">
        <v>29</v>
      </c>
      <c r="B32" s="6" t="s">
        <v>125</v>
      </c>
      <c r="C32" s="7" t="s">
        <v>126</v>
      </c>
      <c r="D32" s="7" t="s">
        <v>127</v>
      </c>
      <c r="E32" s="8" t="s">
        <v>90</v>
      </c>
      <c r="F32" s="9">
        <v>9789862110294</v>
      </c>
      <c r="G32" s="17">
        <v>2</v>
      </c>
      <c r="H32" s="20">
        <v>300</v>
      </c>
      <c r="I32" s="20">
        <f t="shared" si="1"/>
        <v>600</v>
      </c>
      <c r="J32" s="10" t="s">
        <v>18</v>
      </c>
      <c r="K32" s="10" t="s">
        <v>18</v>
      </c>
      <c r="L32" s="10" t="s">
        <v>18</v>
      </c>
      <c r="M32" s="10"/>
    </row>
    <row r="33" spans="1:13" ht="32.4">
      <c r="A33" s="2">
        <v>30</v>
      </c>
      <c r="B33" s="6" t="s">
        <v>128</v>
      </c>
      <c r="C33" s="7" t="s">
        <v>129</v>
      </c>
      <c r="D33" s="7" t="s">
        <v>130</v>
      </c>
      <c r="E33" s="8" t="s">
        <v>90</v>
      </c>
      <c r="F33" s="9">
        <v>9789579125154</v>
      </c>
      <c r="G33" s="17">
        <v>2</v>
      </c>
      <c r="H33" s="20">
        <v>290</v>
      </c>
      <c r="I33" s="20">
        <f t="shared" si="1"/>
        <v>580</v>
      </c>
      <c r="J33" s="10" t="s">
        <v>18</v>
      </c>
      <c r="K33" s="10" t="s">
        <v>18</v>
      </c>
      <c r="L33" s="10" t="s">
        <v>18</v>
      </c>
      <c r="M33" s="10"/>
    </row>
    <row r="34" spans="1:13" ht="19.8">
      <c r="A34" s="2">
        <v>31</v>
      </c>
      <c r="B34" s="6" t="s">
        <v>131</v>
      </c>
      <c r="C34" s="7" t="s">
        <v>132</v>
      </c>
      <c r="D34" s="7" t="s">
        <v>33</v>
      </c>
      <c r="E34" s="8" t="s">
        <v>90</v>
      </c>
      <c r="F34" s="9">
        <v>9789575039721</v>
      </c>
      <c r="G34" s="17">
        <v>2</v>
      </c>
      <c r="H34" s="20">
        <v>280</v>
      </c>
      <c r="I34" s="20">
        <f t="shared" si="1"/>
        <v>560</v>
      </c>
      <c r="J34" s="10" t="s">
        <v>18</v>
      </c>
      <c r="K34" s="10" t="s">
        <v>18</v>
      </c>
      <c r="L34" s="10" t="s">
        <v>18</v>
      </c>
      <c r="M34" s="10"/>
    </row>
    <row r="35" spans="1:13" ht="32.4">
      <c r="A35" s="2">
        <v>32</v>
      </c>
      <c r="B35" s="6" t="s">
        <v>134</v>
      </c>
      <c r="C35" s="7" t="s">
        <v>133</v>
      </c>
      <c r="D35" s="7" t="s">
        <v>33</v>
      </c>
      <c r="E35" s="8" t="s">
        <v>90</v>
      </c>
      <c r="F35" s="9">
        <v>9789575037598</v>
      </c>
      <c r="G35" s="17">
        <v>2</v>
      </c>
      <c r="H35" s="20">
        <v>1200</v>
      </c>
      <c r="I35" s="20">
        <f t="shared" si="1"/>
        <v>2400</v>
      </c>
      <c r="J35" s="8" t="s">
        <v>39</v>
      </c>
      <c r="K35" s="10" t="s">
        <v>18</v>
      </c>
      <c r="L35" s="10" t="s">
        <v>18</v>
      </c>
      <c r="M35" s="10"/>
    </row>
    <row r="36" spans="1:13" ht="19.8">
      <c r="A36" s="2">
        <v>33</v>
      </c>
      <c r="B36" s="6" t="s">
        <v>135</v>
      </c>
      <c r="C36" s="7" t="s">
        <v>136</v>
      </c>
      <c r="D36" s="7" t="s">
        <v>137</v>
      </c>
      <c r="E36" s="8" t="s">
        <v>90</v>
      </c>
      <c r="F36" s="9">
        <v>9789865988104</v>
      </c>
      <c r="G36" s="17">
        <v>2</v>
      </c>
      <c r="H36" s="20">
        <v>140</v>
      </c>
      <c r="I36" s="20">
        <f t="shared" si="1"/>
        <v>280</v>
      </c>
      <c r="J36" s="10" t="s">
        <v>18</v>
      </c>
      <c r="K36" s="10" t="s">
        <v>18</v>
      </c>
      <c r="L36" s="10" t="s">
        <v>18</v>
      </c>
      <c r="M36" s="10"/>
    </row>
    <row r="37" spans="1:13" ht="18.75" customHeight="1">
      <c r="A37" s="2">
        <v>34</v>
      </c>
      <c r="B37" s="6" t="s">
        <v>138</v>
      </c>
      <c r="C37" s="7" t="s">
        <v>139</v>
      </c>
      <c r="D37" s="7" t="s">
        <v>140</v>
      </c>
      <c r="E37" s="8" t="s">
        <v>90</v>
      </c>
      <c r="F37" s="9">
        <v>9789864270170</v>
      </c>
      <c r="G37" s="17">
        <v>2</v>
      </c>
      <c r="H37" s="20">
        <v>250</v>
      </c>
      <c r="I37" s="20">
        <f t="shared" si="1"/>
        <v>500</v>
      </c>
      <c r="J37" s="10" t="s">
        <v>18</v>
      </c>
      <c r="K37" s="10" t="s">
        <v>18</v>
      </c>
      <c r="L37" s="10" t="s">
        <v>18</v>
      </c>
      <c r="M37" s="10"/>
    </row>
    <row r="38" spans="1:13" ht="33.75" customHeight="1">
      <c r="A38" s="2">
        <v>35</v>
      </c>
      <c r="B38" s="6" t="s">
        <v>141</v>
      </c>
      <c r="C38" s="7" t="s">
        <v>142</v>
      </c>
      <c r="D38" s="7" t="s">
        <v>143</v>
      </c>
      <c r="E38" s="8" t="s">
        <v>90</v>
      </c>
      <c r="F38" s="9">
        <v>9789869593205</v>
      </c>
      <c r="G38" s="17">
        <v>2</v>
      </c>
      <c r="H38" s="20">
        <v>280</v>
      </c>
      <c r="I38" s="20">
        <f t="shared" si="1"/>
        <v>560</v>
      </c>
      <c r="J38" s="10" t="s">
        <v>18</v>
      </c>
      <c r="K38" s="10" t="s">
        <v>18</v>
      </c>
      <c r="L38" s="10" t="s">
        <v>18</v>
      </c>
      <c r="M38" s="10"/>
    </row>
    <row r="39" spans="1:13" ht="19.5" customHeight="1">
      <c r="A39" s="2">
        <v>36</v>
      </c>
      <c r="B39" s="6" t="s">
        <v>168</v>
      </c>
      <c r="C39" s="7" t="s">
        <v>169</v>
      </c>
      <c r="D39" s="7" t="s">
        <v>170</v>
      </c>
      <c r="E39" s="8" t="s">
        <v>90</v>
      </c>
      <c r="F39" s="9">
        <v>9789862037782</v>
      </c>
      <c r="G39" s="17">
        <v>2</v>
      </c>
      <c r="H39" s="20">
        <v>599</v>
      </c>
      <c r="I39" s="20">
        <v>1198</v>
      </c>
      <c r="J39" s="10" t="s">
        <v>18</v>
      </c>
      <c r="K39" s="10" t="s">
        <v>18</v>
      </c>
      <c r="L39" s="10" t="s">
        <v>18</v>
      </c>
      <c r="M39" s="10"/>
    </row>
    <row r="40" spans="1:13" ht="19.8">
      <c r="A40" s="2">
        <v>37</v>
      </c>
      <c r="B40" s="6" t="s">
        <v>171</v>
      </c>
      <c r="C40" s="7" t="s">
        <v>172</v>
      </c>
      <c r="D40" s="7" t="s">
        <v>173</v>
      </c>
      <c r="E40" s="8" t="s">
        <v>90</v>
      </c>
      <c r="F40" s="9">
        <v>9789571466989</v>
      </c>
      <c r="G40" s="17">
        <v>2</v>
      </c>
      <c r="H40" s="20">
        <v>280</v>
      </c>
      <c r="I40" s="20">
        <v>560</v>
      </c>
      <c r="J40" s="10" t="s">
        <v>18</v>
      </c>
      <c r="K40" s="10" t="s">
        <v>18</v>
      </c>
      <c r="L40" s="10" t="s">
        <v>18</v>
      </c>
      <c r="M40" s="10"/>
    </row>
    <row r="41" spans="1:13" ht="48.6">
      <c r="A41" s="2">
        <v>38</v>
      </c>
      <c r="B41" s="6" t="s">
        <v>174</v>
      </c>
      <c r="C41" s="7" t="s">
        <v>136</v>
      </c>
      <c r="D41" s="7" t="s">
        <v>175</v>
      </c>
      <c r="E41" s="8" t="s">
        <v>90</v>
      </c>
      <c r="F41" s="9">
        <v>9789863447856</v>
      </c>
      <c r="G41" s="17">
        <v>2</v>
      </c>
      <c r="H41" s="20">
        <v>349</v>
      </c>
      <c r="I41" s="20">
        <v>698</v>
      </c>
      <c r="J41" s="10" t="s">
        <v>18</v>
      </c>
      <c r="K41" s="10" t="s">
        <v>18</v>
      </c>
      <c r="L41" s="10" t="s">
        <v>18</v>
      </c>
      <c r="M41" s="10"/>
    </row>
    <row r="42" spans="1:13" ht="48.6">
      <c r="A42" s="2">
        <v>39</v>
      </c>
      <c r="B42" s="6" t="s">
        <v>176</v>
      </c>
      <c r="C42" s="7" t="s">
        <v>136</v>
      </c>
      <c r="D42" s="7" t="s">
        <v>175</v>
      </c>
      <c r="E42" s="8" t="s">
        <v>90</v>
      </c>
      <c r="F42" s="9">
        <v>9789863447863</v>
      </c>
      <c r="G42" s="17">
        <v>2</v>
      </c>
      <c r="H42" s="20">
        <v>349</v>
      </c>
      <c r="I42" s="20">
        <v>698</v>
      </c>
      <c r="J42" s="10" t="s">
        <v>18</v>
      </c>
      <c r="K42" s="10" t="s">
        <v>18</v>
      </c>
      <c r="L42" s="10" t="s">
        <v>18</v>
      </c>
      <c r="M42" s="10"/>
    </row>
    <row r="43" spans="1:13" ht="19.8">
      <c r="A43" s="2">
        <v>40</v>
      </c>
      <c r="B43" s="6" t="s">
        <v>177</v>
      </c>
      <c r="C43" s="7" t="s">
        <v>178</v>
      </c>
      <c r="D43" s="7" t="s">
        <v>179</v>
      </c>
      <c r="E43" s="8" t="s">
        <v>90</v>
      </c>
      <c r="F43" s="9">
        <v>9789864272914</v>
      </c>
      <c r="G43" s="17">
        <v>2</v>
      </c>
      <c r="H43" s="20">
        <v>300</v>
      </c>
      <c r="I43" s="20">
        <v>600</v>
      </c>
      <c r="J43" s="10" t="s">
        <v>18</v>
      </c>
      <c r="K43" s="10" t="s">
        <v>18</v>
      </c>
      <c r="L43" s="10" t="s">
        <v>18</v>
      </c>
      <c r="M43" s="10"/>
    </row>
    <row r="44" spans="1:13" ht="48.6">
      <c r="A44" s="2">
        <v>41</v>
      </c>
      <c r="B44" s="6" t="s">
        <v>180</v>
      </c>
      <c r="C44" s="7" t="s">
        <v>181</v>
      </c>
      <c r="D44" s="7" t="s">
        <v>182</v>
      </c>
      <c r="E44" s="8" t="s">
        <v>90</v>
      </c>
      <c r="F44" s="9">
        <v>9789578722712</v>
      </c>
      <c r="G44" s="17">
        <v>2</v>
      </c>
      <c r="H44" s="20">
        <v>420</v>
      </c>
      <c r="I44" s="20">
        <v>840</v>
      </c>
      <c r="J44" s="10" t="s">
        <v>18</v>
      </c>
      <c r="K44" s="10" t="s">
        <v>18</v>
      </c>
      <c r="L44" s="10" t="s">
        <v>18</v>
      </c>
      <c r="M44" s="10"/>
    </row>
    <row r="45" spans="1:13" ht="32.4">
      <c r="A45" s="2">
        <v>42</v>
      </c>
      <c r="B45" s="6" t="s">
        <v>183</v>
      </c>
      <c r="C45" s="7" t="s">
        <v>184</v>
      </c>
      <c r="D45" s="7" t="s">
        <v>185</v>
      </c>
      <c r="E45" s="8" t="s">
        <v>90</v>
      </c>
      <c r="F45" s="9">
        <v>9789864491957</v>
      </c>
      <c r="G45" s="17">
        <v>2</v>
      </c>
      <c r="H45" s="20">
        <v>300</v>
      </c>
      <c r="I45" s="20">
        <v>600</v>
      </c>
      <c r="J45" s="10" t="s">
        <v>18</v>
      </c>
      <c r="K45" s="10" t="s">
        <v>18</v>
      </c>
      <c r="L45" s="10" t="s">
        <v>18</v>
      </c>
      <c r="M45" s="10"/>
    </row>
    <row r="46" spans="1:13" ht="44.25" customHeight="1">
      <c r="A46" s="2">
        <v>43</v>
      </c>
      <c r="B46" s="6" t="s">
        <v>186</v>
      </c>
      <c r="C46" s="7" t="s">
        <v>184</v>
      </c>
      <c r="D46" s="7" t="s">
        <v>185</v>
      </c>
      <c r="E46" s="8" t="s">
        <v>90</v>
      </c>
      <c r="F46" s="9">
        <v>9789864492039</v>
      </c>
      <c r="G46" s="17">
        <v>2</v>
      </c>
      <c r="H46" s="20">
        <v>320</v>
      </c>
      <c r="I46" s="20">
        <v>640</v>
      </c>
      <c r="J46" s="10" t="s">
        <v>18</v>
      </c>
      <c r="K46" s="10" t="s">
        <v>18</v>
      </c>
      <c r="L46" s="10" t="s">
        <v>18</v>
      </c>
      <c r="M46" s="10"/>
    </row>
    <row r="47" spans="1:13" ht="32.4">
      <c r="A47" s="2">
        <v>44</v>
      </c>
      <c r="B47" s="6" t="s">
        <v>189</v>
      </c>
      <c r="C47" s="7" t="s">
        <v>187</v>
      </c>
      <c r="D47" s="7" t="s">
        <v>33</v>
      </c>
      <c r="E47" s="8" t="s">
        <v>90</v>
      </c>
      <c r="F47" s="9">
        <v>9789575038458</v>
      </c>
      <c r="G47" s="36">
        <v>2</v>
      </c>
      <c r="H47" s="35">
        <v>320</v>
      </c>
      <c r="I47" s="15">
        <v>640</v>
      </c>
      <c r="J47" s="10" t="s">
        <v>18</v>
      </c>
      <c r="K47" s="10" t="s">
        <v>18</v>
      </c>
      <c r="L47" s="10" t="s">
        <v>18</v>
      </c>
      <c r="M47" s="10"/>
    </row>
    <row r="48" spans="1:13" ht="32.4">
      <c r="A48" s="2">
        <v>45</v>
      </c>
      <c r="B48" s="6" t="s">
        <v>190</v>
      </c>
      <c r="C48" s="7" t="s">
        <v>187</v>
      </c>
      <c r="D48" s="7" t="s">
        <v>33</v>
      </c>
      <c r="E48" s="8" t="s">
        <v>90</v>
      </c>
      <c r="F48" s="9">
        <v>9789575038465</v>
      </c>
      <c r="G48" s="17">
        <v>2</v>
      </c>
      <c r="H48" s="20">
        <v>320</v>
      </c>
      <c r="I48" s="20">
        <v>640</v>
      </c>
      <c r="J48" s="10" t="s">
        <v>18</v>
      </c>
      <c r="K48" s="10" t="s">
        <v>18</v>
      </c>
      <c r="L48" s="10" t="s">
        <v>18</v>
      </c>
      <c r="M48" s="10"/>
    </row>
    <row r="49" spans="1:13" ht="32.4">
      <c r="A49" s="2">
        <v>46</v>
      </c>
      <c r="B49" s="6" t="s">
        <v>188</v>
      </c>
      <c r="C49" s="7" t="s">
        <v>187</v>
      </c>
      <c r="D49" s="7" t="s">
        <v>33</v>
      </c>
      <c r="E49" s="8" t="s">
        <v>90</v>
      </c>
      <c r="F49" s="9">
        <v>9789575038472</v>
      </c>
      <c r="G49" s="17">
        <v>2</v>
      </c>
      <c r="H49" s="20">
        <v>320</v>
      </c>
      <c r="I49" s="20">
        <v>640</v>
      </c>
      <c r="J49" s="10" t="s">
        <v>18</v>
      </c>
      <c r="K49" s="10" t="s">
        <v>18</v>
      </c>
      <c r="L49" s="10" t="s">
        <v>18</v>
      </c>
      <c r="M49" s="10"/>
    </row>
    <row r="50" spans="1:13" ht="32.4">
      <c r="A50" s="2">
        <v>47</v>
      </c>
      <c r="B50" s="6" t="s">
        <v>223</v>
      </c>
      <c r="C50" s="7" t="s">
        <v>76</v>
      </c>
      <c r="D50" s="7" t="s">
        <v>68</v>
      </c>
      <c r="E50" s="8" t="s">
        <v>90</v>
      </c>
      <c r="F50" s="9">
        <v>9786263053502</v>
      </c>
      <c r="G50" s="17">
        <v>2</v>
      </c>
      <c r="H50" s="20">
        <v>320</v>
      </c>
      <c r="I50" s="20">
        <f t="shared" ref="I50:I83" si="2">G50*H50</f>
        <v>640</v>
      </c>
      <c r="J50" s="10" t="s">
        <v>18</v>
      </c>
      <c r="K50" s="10" t="s">
        <v>52</v>
      </c>
      <c r="L50" s="10" t="s">
        <v>191</v>
      </c>
      <c r="M50" s="10"/>
    </row>
    <row r="51" spans="1:13" ht="32.4">
      <c r="A51" s="2">
        <v>48</v>
      </c>
      <c r="B51" s="6" t="s">
        <v>222</v>
      </c>
      <c r="C51" s="7" t="s">
        <v>221</v>
      </c>
      <c r="D51" s="7" t="s">
        <v>144</v>
      </c>
      <c r="E51" s="8" t="s">
        <v>90</v>
      </c>
      <c r="F51" s="9">
        <v>9786263053519</v>
      </c>
      <c r="G51" s="17">
        <v>2</v>
      </c>
      <c r="H51" s="20">
        <v>320</v>
      </c>
      <c r="I51" s="20">
        <f t="shared" si="2"/>
        <v>640</v>
      </c>
      <c r="J51" s="10" t="s">
        <v>18</v>
      </c>
      <c r="K51" s="10" t="s">
        <v>52</v>
      </c>
      <c r="L51" s="10" t="s">
        <v>191</v>
      </c>
      <c r="M51" s="10"/>
    </row>
    <row r="52" spans="1:13" ht="32.4">
      <c r="A52" s="2">
        <v>49</v>
      </c>
      <c r="B52" s="6" t="s">
        <v>145</v>
      </c>
      <c r="C52" s="7" t="s">
        <v>146</v>
      </c>
      <c r="D52" s="7" t="s">
        <v>68</v>
      </c>
      <c r="E52" s="8" t="s">
        <v>90</v>
      </c>
      <c r="F52" s="9">
        <v>4717211033562</v>
      </c>
      <c r="G52" s="17">
        <v>2</v>
      </c>
      <c r="H52" s="20">
        <v>980</v>
      </c>
      <c r="I52" s="20">
        <f t="shared" si="2"/>
        <v>1960</v>
      </c>
      <c r="J52" s="8" t="s">
        <v>73</v>
      </c>
      <c r="K52" s="8" t="s">
        <v>52</v>
      </c>
      <c r="L52" s="8" t="s">
        <v>52</v>
      </c>
      <c r="M52" s="10"/>
    </row>
    <row r="53" spans="1:13" ht="48.6">
      <c r="A53" s="2">
        <v>50</v>
      </c>
      <c r="B53" s="29" t="s">
        <v>147</v>
      </c>
      <c r="C53" s="16" t="s">
        <v>148</v>
      </c>
      <c r="D53" s="8" t="s">
        <v>220</v>
      </c>
      <c r="E53" s="8" t="s">
        <v>192</v>
      </c>
      <c r="F53" s="9">
        <v>9789865535476</v>
      </c>
      <c r="G53" s="17">
        <v>1</v>
      </c>
      <c r="H53" s="20">
        <v>1600</v>
      </c>
      <c r="I53" s="20">
        <f t="shared" si="2"/>
        <v>1600</v>
      </c>
      <c r="J53" s="10" t="s">
        <v>73</v>
      </c>
      <c r="K53" s="10" t="s">
        <v>52</v>
      </c>
      <c r="L53" s="10" t="s">
        <v>191</v>
      </c>
      <c r="M53" s="10"/>
    </row>
    <row r="54" spans="1:13" ht="32.4">
      <c r="A54" s="2">
        <v>51</v>
      </c>
      <c r="B54" s="14" t="s">
        <v>150</v>
      </c>
      <c r="C54" s="16" t="s">
        <v>151</v>
      </c>
      <c r="D54" s="8" t="s">
        <v>149</v>
      </c>
      <c r="E54" s="8" t="s">
        <v>90</v>
      </c>
      <c r="F54" s="26">
        <v>9789865257590</v>
      </c>
      <c r="G54" s="27">
        <v>1</v>
      </c>
      <c r="H54" s="20">
        <v>700</v>
      </c>
      <c r="I54" s="20">
        <f t="shared" si="2"/>
        <v>700</v>
      </c>
      <c r="J54" s="8" t="s">
        <v>73</v>
      </c>
      <c r="K54" s="8" t="s">
        <v>52</v>
      </c>
      <c r="L54" s="8" t="s">
        <v>52</v>
      </c>
      <c r="M54" s="10"/>
    </row>
    <row r="55" spans="1:13" ht="39.6">
      <c r="A55" s="2">
        <v>52</v>
      </c>
      <c r="B55" s="14" t="s">
        <v>156</v>
      </c>
      <c r="C55" s="30" t="s">
        <v>115</v>
      </c>
      <c r="D55" s="8" t="s">
        <v>114</v>
      </c>
      <c r="E55" s="8" t="s">
        <v>90</v>
      </c>
      <c r="F55" s="9">
        <v>9789861796109</v>
      </c>
      <c r="G55" s="17">
        <v>1</v>
      </c>
      <c r="H55" s="20">
        <v>380</v>
      </c>
      <c r="I55" s="20">
        <f t="shared" si="2"/>
        <v>380</v>
      </c>
      <c r="J55" s="10" t="s">
        <v>191</v>
      </c>
      <c r="K55" s="10" t="s">
        <v>52</v>
      </c>
      <c r="L55" s="10" t="s">
        <v>191</v>
      </c>
      <c r="M55" s="10"/>
    </row>
    <row r="56" spans="1:13" ht="32.4">
      <c r="A56" s="2">
        <v>53</v>
      </c>
      <c r="B56" s="14" t="s">
        <v>219</v>
      </c>
      <c r="C56" s="30" t="s">
        <v>155</v>
      </c>
      <c r="D56" s="8" t="s">
        <v>218</v>
      </c>
      <c r="E56" s="8" t="s">
        <v>90</v>
      </c>
      <c r="F56" s="9">
        <v>9789578587519</v>
      </c>
      <c r="G56" s="17">
        <v>1</v>
      </c>
      <c r="H56" s="20">
        <v>350</v>
      </c>
      <c r="I56" s="20">
        <f t="shared" si="2"/>
        <v>350</v>
      </c>
      <c r="J56" s="10" t="s">
        <v>52</v>
      </c>
      <c r="K56" s="10" t="s">
        <v>52</v>
      </c>
      <c r="L56" s="10" t="s">
        <v>52</v>
      </c>
      <c r="M56" s="10"/>
    </row>
    <row r="57" spans="1:13" ht="39.6">
      <c r="A57" s="2">
        <v>54</v>
      </c>
      <c r="B57" s="14" t="s">
        <v>154</v>
      </c>
      <c r="C57" s="30" t="s">
        <v>216</v>
      </c>
      <c r="D57" s="8" t="s">
        <v>153</v>
      </c>
      <c r="E57" s="8" t="s">
        <v>90</v>
      </c>
      <c r="F57" s="9">
        <v>9789573289692</v>
      </c>
      <c r="G57" s="17">
        <v>1</v>
      </c>
      <c r="H57" s="20">
        <v>900</v>
      </c>
      <c r="I57" s="20">
        <f t="shared" si="2"/>
        <v>900</v>
      </c>
      <c r="J57" s="8" t="s">
        <v>196</v>
      </c>
      <c r="K57" s="8" t="s">
        <v>52</v>
      </c>
      <c r="L57" s="8" t="s">
        <v>52</v>
      </c>
      <c r="M57" s="10"/>
    </row>
    <row r="58" spans="1:13" ht="39.6">
      <c r="A58" s="2">
        <v>55</v>
      </c>
      <c r="B58" s="14" t="s">
        <v>152</v>
      </c>
      <c r="C58" s="30" t="s">
        <v>216</v>
      </c>
      <c r="D58" s="8" t="s">
        <v>153</v>
      </c>
      <c r="E58" s="8" t="s">
        <v>90</v>
      </c>
      <c r="F58" s="9">
        <v>9789573294962</v>
      </c>
      <c r="G58" s="17">
        <v>1</v>
      </c>
      <c r="H58" s="20">
        <v>300</v>
      </c>
      <c r="I58" s="20">
        <f t="shared" si="2"/>
        <v>300</v>
      </c>
      <c r="J58" s="8" t="s">
        <v>73</v>
      </c>
      <c r="K58" s="8" t="s">
        <v>191</v>
      </c>
      <c r="L58" s="8" t="s">
        <v>52</v>
      </c>
      <c r="M58" s="10"/>
    </row>
    <row r="59" spans="1:13" ht="39.6">
      <c r="A59" s="2">
        <v>56</v>
      </c>
      <c r="B59" s="14" t="s">
        <v>20</v>
      </c>
      <c r="C59" s="30" t="s">
        <v>216</v>
      </c>
      <c r="D59" s="8" t="s">
        <v>215</v>
      </c>
      <c r="E59" s="8" t="s">
        <v>90</v>
      </c>
      <c r="F59" s="9">
        <v>9789573295877</v>
      </c>
      <c r="G59" s="17">
        <v>1</v>
      </c>
      <c r="H59" s="20">
        <v>300</v>
      </c>
      <c r="I59" s="20">
        <f t="shared" si="2"/>
        <v>300</v>
      </c>
      <c r="J59" s="8" t="s">
        <v>73</v>
      </c>
      <c r="K59" s="8" t="s">
        <v>191</v>
      </c>
      <c r="L59" s="8" t="s">
        <v>52</v>
      </c>
      <c r="M59" s="10"/>
    </row>
    <row r="60" spans="1:13" ht="48.75" customHeight="1">
      <c r="A60" s="2">
        <v>57</v>
      </c>
      <c r="B60" s="6" t="s">
        <v>217</v>
      </c>
      <c r="C60" s="30" t="s">
        <v>216</v>
      </c>
      <c r="D60" s="8" t="s">
        <v>215</v>
      </c>
      <c r="E60" s="8" t="s">
        <v>90</v>
      </c>
      <c r="F60" s="9">
        <v>9789573298458</v>
      </c>
      <c r="G60" s="17">
        <v>1</v>
      </c>
      <c r="H60" s="20">
        <v>300</v>
      </c>
      <c r="I60" s="20">
        <f t="shared" si="2"/>
        <v>300</v>
      </c>
      <c r="J60" s="8" t="s">
        <v>73</v>
      </c>
      <c r="K60" s="8" t="s">
        <v>52</v>
      </c>
      <c r="L60" s="8" t="s">
        <v>52</v>
      </c>
      <c r="M60" s="10"/>
    </row>
    <row r="61" spans="1:13" ht="32.4">
      <c r="A61" s="2">
        <v>58</v>
      </c>
      <c r="B61" s="6" t="s">
        <v>214</v>
      </c>
      <c r="C61" s="7" t="s">
        <v>167</v>
      </c>
      <c r="D61" s="7" t="s">
        <v>117</v>
      </c>
      <c r="E61" s="8" t="s">
        <v>90</v>
      </c>
      <c r="F61" s="9">
        <v>9789576580154</v>
      </c>
      <c r="G61" s="17">
        <v>1</v>
      </c>
      <c r="H61" s="20">
        <v>3200</v>
      </c>
      <c r="I61" s="20">
        <f t="shared" si="2"/>
        <v>3200</v>
      </c>
      <c r="J61" s="8" t="s">
        <v>196</v>
      </c>
      <c r="K61" s="8" t="s">
        <v>191</v>
      </c>
      <c r="L61" s="8" t="s">
        <v>191</v>
      </c>
      <c r="M61" s="10"/>
    </row>
    <row r="62" spans="1:13" ht="30.75" customHeight="1">
      <c r="A62" s="2">
        <v>59</v>
      </c>
      <c r="B62" s="6" t="s">
        <v>166</v>
      </c>
      <c r="C62" s="7" t="s">
        <v>22</v>
      </c>
      <c r="D62" s="7" t="s">
        <v>117</v>
      </c>
      <c r="E62" s="8" t="s">
        <v>90</v>
      </c>
      <c r="F62" s="9">
        <v>9789576584305</v>
      </c>
      <c r="G62" s="17">
        <v>1</v>
      </c>
      <c r="H62" s="20">
        <v>1600</v>
      </c>
      <c r="I62" s="20">
        <f t="shared" si="2"/>
        <v>1600</v>
      </c>
      <c r="J62" s="8" t="s">
        <v>73</v>
      </c>
      <c r="K62" s="8" t="s">
        <v>191</v>
      </c>
      <c r="L62" s="8" t="s">
        <v>191</v>
      </c>
      <c r="M62" s="10"/>
    </row>
    <row r="63" spans="1:13" ht="32.4">
      <c r="A63" s="2">
        <v>60</v>
      </c>
      <c r="B63" s="6" t="s">
        <v>165</v>
      </c>
      <c r="C63" s="7" t="s">
        <v>22</v>
      </c>
      <c r="D63" s="7" t="s">
        <v>117</v>
      </c>
      <c r="E63" s="8" t="s">
        <v>192</v>
      </c>
      <c r="F63" s="9">
        <v>9789576587429</v>
      </c>
      <c r="G63" s="17">
        <v>1</v>
      </c>
      <c r="H63" s="20">
        <v>350</v>
      </c>
      <c r="I63" s="20">
        <f t="shared" si="2"/>
        <v>350</v>
      </c>
      <c r="J63" s="8" t="s">
        <v>73</v>
      </c>
      <c r="K63" s="8" t="s">
        <v>52</v>
      </c>
      <c r="L63" s="8" t="s">
        <v>52</v>
      </c>
      <c r="M63" s="10"/>
    </row>
    <row r="64" spans="1:13" ht="32.4">
      <c r="A64" s="2">
        <v>61</v>
      </c>
      <c r="B64" s="6" t="s">
        <v>213</v>
      </c>
      <c r="C64" s="7" t="s">
        <v>22</v>
      </c>
      <c r="D64" s="7" t="s">
        <v>19</v>
      </c>
      <c r="E64" s="8" t="s">
        <v>90</v>
      </c>
      <c r="F64" s="9">
        <v>9789576588693</v>
      </c>
      <c r="G64" s="17">
        <v>1</v>
      </c>
      <c r="H64" s="20">
        <v>350</v>
      </c>
      <c r="I64" s="20">
        <f t="shared" si="2"/>
        <v>350</v>
      </c>
      <c r="J64" s="8" t="s">
        <v>73</v>
      </c>
      <c r="K64" s="8" t="s">
        <v>52</v>
      </c>
      <c r="L64" s="8" t="s">
        <v>52</v>
      </c>
      <c r="M64" s="10"/>
    </row>
    <row r="65" spans="1:13" ht="32.4">
      <c r="A65" s="2">
        <v>62</v>
      </c>
      <c r="B65" s="6" t="s">
        <v>164</v>
      </c>
      <c r="C65" s="7" t="s">
        <v>22</v>
      </c>
      <c r="D65" s="7" t="s">
        <v>19</v>
      </c>
      <c r="E65" s="8" t="s">
        <v>90</v>
      </c>
      <c r="F65" s="9">
        <v>9789576589577</v>
      </c>
      <c r="G65" s="17">
        <v>1</v>
      </c>
      <c r="H65" s="20">
        <v>350</v>
      </c>
      <c r="I65" s="20">
        <f t="shared" si="2"/>
        <v>350</v>
      </c>
      <c r="J65" s="8" t="s">
        <v>73</v>
      </c>
      <c r="K65" s="8" t="s">
        <v>191</v>
      </c>
      <c r="L65" s="8" t="s">
        <v>191</v>
      </c>
      <c r="M65" s="10"/>
    </row>
    <row r="66" spans="1:13" ht="81">
      <c r="A66" s="2">
        <v>63</v>
      </c>
      <c r="B66" s="6" t="s">
        <v>163</v>
      </c>
      <c r="C66" s="7" t="s">
        <v>212</v>
      </c>
      <c r="D66" s="7" t="s">
        <v>211</v>
      </c>
      <c r="E66" s="8" t="s">
        <v>90</v>
      </c>
      <c r="F66" s="9">
        <v>4711289871309</v>
      </c>
      <c r="G66" s="17">
        <v>1</v>
      </c>
      <c r="H66" s="20">
        <v>1030</v>
      </c>
      <c r="I66" s="20">
        <f t="shared" si="2"/>
        <v>1030</v>
      </c>
      <c r="J66" s="8" t="s">
        <v>73</v>
      </c>
      <c r="K66" s="8" t="s">
        <v>52</v>
      </c>
      <c r="L66" s="8" t="s">
        <v>52</v>
      </c>
      <c r="M66" s="10"/>
    </row>
    <row r="67" spans="1:13" ht="19.8">
      <c r="A67" s="2">
        <v>64</v>
      </c>
      <c r="B67" s="6" t="s">
        <v>210</v>
      </c>
      <c r="C67" s="7" t="s">
        <v>162</v>
      </c>
      <c r="D67" s="7" t="s">
        <v>161</v>
      </c>
      <c r="E67" s="8" t="s">
        <v>90</v>
      </c>
      <c r="F67" s="9">
        <v>9789577518675</v>
      </c>
      <c r="G67" s="17">
        <v>1</v>
      </c>
      <c r="H67" s="20">
        <v>540</v>
      </c>
      <c r="I67" s="20">
        <f t="shared" si="2"/>
        <v>540</v>
      </c>
      <c r="J67" s="8" t="s">
        <v>73</v>
      </c>
      <c r="K67" s="8" t="s">
        <v>191</v>
      </c>
      <c r="L67" s="8" t="s">
        <v>191</v>
      </c>
      <c r="M67" s="10"/>
    </row>
    <row r="68" spans="1:13" ht="19.8">
      <c r="A68" s="2">
        <v>65</v>
      </c>
      <c r="B68" s="6" t="s">
        <v>209</v>
      </c>
      <c r="C68" s="7" t="s">
        <v>208</v>
      </c>
      <c r="D68" s="7" t="s">
        <v>161</v>
      </c>
      <c r="E68" s="8" t="s">
        <v>192</v>
      </c>
      <c r="F68" s="9">
        <v>9789865257880</v>
      </c>
      <c r="G68" s="17">
        <v>1</v>
      </c>
      <c r="H68" s="20">
        <v>900</v>
      </c>
      <c r="I68" s="20">
        <f t="shared" si="2"/>
        <v>900</v>
      </c>
      <c r="J68" s="8" t="s">
        <v>73</v>
      </c>
      <c r="K68" s="8" t="s">
        <v>52</v>
      </c>
      <c r="L68" s="8" t="s">
        <v>191</v>
      </c>
      <c r="M68" s="10"/>
    </row>
    <row r="69" spans="1:13" ht="32.4">
      <c r="A69" s="2">
        <v>66</v>
      </c>
      <c r="B69" s="6" t="s">
        <v>207</v>
      </c>
      <c r="C69" s="7" t="s">
        <v>160</v>
      </c>
      <c r="D69" s="7" t="s">
        <v>68</v>
      </c>
      <c r="E69" s="8" t="s">
        <v>90</v>
      </c>
      <c r="F69" s="9">
        <v>9786263050488</v>
      </c>
      <c r="G69" s="17">
        <v>1</v>
      </c>
      <c r="H69" s="20">
        <v>1600</v>
      </c>
      <c r="I69" s="20">
        <f t="shared" si="2"/>
        <v>1600</v>
      </c>
      <c r="J69" s="8" t="s">
        <v>73</v>
      </c>
      <c r="K69" s="8" t="s">
        <v>191</v>
      </c>
      <c r="L69" s="8" t="s">
        <v>191</v>
      </c>
      <c r="M69" s="10"/>
    </row>
    <row r="70" spans="1:13" ht="48.6">
      <c r="A70" s="2">
        <v>67</v>
      </c>
      <c r="B70" s="6" t="s">
        <v>206</v>
      </c>
      <c r="C70" s="7" t="s">
        <v>205</v>
      </c>
      <c r="D70" s="7" t="s">
        <v>144</v>
      </c>
      <c r="E70" s="8" t="s">
        <v>36</v>
      </c>
      <c r="F70" s="9">
        <v>9786263051973</v>
      </c>
      <c r="G70" s="17">
        <v>1</v>
      </c>
      <c r="H70" s="20">
        <v>340</v>
      </c>
      <c r="I70" s="20">
        <f t="shared" si="2"/>
        <v>340</v>
      </c>
      <c r="J70" s="8" t="s">
        <v>73</v>
      </c>
      <c r="K70" s="8" t="s">
        <v>52</v>
      </c>
      <c r="L70" s="8" t="s">
        <v>52</v>
      </c>
      <c r="M70" s="10"/>
    </row>
    <row r="71" spans="1:13" ht="51" customHeight="1">
      <c r="A71" s="2">
        <v>68</v>
      </c>
      <c r="B71" s="6" t="s">
        <v>24</v>
      </c>
      <c r="C71" s="7" t="s">
        <v>23</v>
      </c>
      <c r="D71" s="7" t="s">
        <v>68</v>
      </c>
      <c r="E71" s="8" t="s">
        <v>36</v>
      </c>
      <c r="F71" s="9">
        <v>9786263053595</v>
      </c>
      <c r="G71" s="17">
        <v>1</v>
      </c>
      <c r="H71" s="20">
        <v>340</v>
      </c>
      <c r="I71" s="20">
        <f t="shared" si="2"/>
        <v>340</v>
      </c>
      <c r="J71" s="8" t="s">
        <v>196</v>
      </c>
      <c r="K71" s="8" t="s">
        <v>191</v>
      </c>
      <c r="L71" s="8" t="s">
        <v>52</v>
      </c>
      <c r="M71" s="10"/>
    </row>
    <row r="72" spans="1:13" ht="19.8">
      <c r="A72" s="2">
        <v>69</v>
      </c>
      <c r="B72" s="6" t="s">
        <v>204</v>
      </c>
      <c r="C72" s="7" t="s">
        <v>197</v>
      </c>
      <c r="D72" s="7" t="s">
        <v>68</v>
      </c>
      <c r="E72" s="8" t="s">
        <v>90</v>
      </c>
      <c r="F72" s="9">
        <v>9789869563086</v>
      </c>
      <c r="G72" s="17">
        <v>1</v>
      </c>
      <c r="H72" s="20">
        <v>1500</v>
      </c>
      <c r="I72" s="20">
        <f t="shared" si="2"/>
        <v>1500</v>
      </c>
      <c r="J72" s="8" t="s">
        <v>39</v>
      </c>
      <c r="K72" s="8" t="s">
        <v>191</v>
      </c>
      <c r="L72" s="8" t="s">
        <v>52</v>
      </c>
      <c r="M72" s="10"/>
    </row>
    <row r="73" spans="1:13" ht="32.25" customHeight="1">
      <c r="A73" s="2">
        <v>70</v>
      </c>
      <c r="B73" s="6" t="s">
        <v>203</v>
      </c>
      <c r="C73" s="7" t="s">
        <v>158</v>
      </c>
      <c r="D73" s="7" t="s">
        <v>68</v>
      </c>
      <c r="E73" s="8" t="s">
        <v>90</v>
      </c>
      <c r="F73" s="9">
        <v>9789575032227</v>
      </c>
      <c r="G73" s="17">
        <v>1</v>
      </c>
      <c r="H73" s="20">
        <v>1500</v>
      </c>
      <c r="I73" s="20">
        <f t="shared" si="2"/>
        <v>1500</v>
      </c>
      <c r="J73" s="8" t="s">
        <v>73</v>
      </c>
      <c r="K73" s="8" t="s">
        <v>191</v>
      </c>
      <c r="L73" s="8" t="s">
        <v>191</v>
      </c>
      <c r="M73" s="10"/>
    </row>
    <row r="74" spans="1:13" ht="32.4">
      <c r="A74" s="2">
        <v>71</v>
      </c>
      <c r="B74" s="6" t="s">
        <v>202</v>
      </c>
      <c r="C74" s="7" t="s">
        <v>197</v>
      </c>
      <c r="D74" s="7" t="s">
        <v>193</v>
      </c>
      <c r="E74" s="8" t="s">
        <v>192</v>
      </c>
      <c r="F74" s="9">
        <v>9789575035808</v>
      </c>
      <c r="G74" s="17">
        <v>1</v>
      </c>
      <c r="H74" s="20">
        <v>300</v>
      </c>
      <c r="I74" s="20">
        <f t="shared" si="2"/>
        <v>300</v>
      </c>
      <c r="J74" s="8" t="s">
        <v>73</v>
      </c>
      <c r="K74" s="8" t="s">
        <v>52</v>
      </c>
      <c r="L74" s="8" t="s">
        <v>52</v>
      </c>
      <c r="M74" s="10"/>
    </row>
    <row r="75" spans="1:13" ht="32.4">
      <c r="A75" s="2">
        <v>72</v>
      </c>
      <c r="B75" s="6" t="s">
        <v>201</v>
      </c>
      <c r="C75" s="7" t="s">
        <v>197</v>
      </c>
      <c r="D75" s="7" t="s">
        <v>68</v>
      </c>
      <c r="E75" s="8" t="s">
        <v>90</v>
      </c>
      <c r="F75" s="9">
        <v>9789575035815</v>
      </c>
      <c r="G75" s="17">
        <v>1</v>
      </c>
      <c r="H75" s="20">
        <v>300</v>
      </c>
      <c r="I75" s="20">
        <f t="shared" si="2"/>
        <v>300</v>
      </c>
      <c r="J75" s="8" t="s">
        <v>196</v>
      </c>
      <c r="K75" s="8" t="s">
        <v>191</v>
      </c>
      <c r="L75" s="8" t="s">
        <v>52</v>
      </c>
      <c r="M75" s="10"/>
    </row>
    <row r="76" spans="1:13" ht="32.4">
      <c r="A76" s="2">
        <v>73</v>
      </c>
      <c r="B76" s="6" t="s">
        <v>200</v>
      </c>
      <c r="C76" s="7" t="s">
        <v>197</v>
      </c>
      <c r="D76" s="7" t="s">
        <v>144</v>
      </c>
      <c r="E76" s="8" t="s">
        <v>90</v>
      </c>
      <c r="F76" s="9">
        <v>9789575039738</v>
      </c>
      <c r="G76" s="17">
        <v>1</v>
      </c>
      <c r="H76" s="20">
        <v>300</v>
      </c>
      <c r="I76" s="20">
        <f t="shared" si="2"/>
        <v>300</v>
      </c>
      <c r="J76" s="8" t="s">
        <v>73</v>
      </c>
      <c r="K76" s="8" t="s">
        <v>191</v>
      </c>
      <c r="L76" s="8" t="s">
        <v>52</v>
      </c>
      <c r="M76" s="10"/>
    </row>
    <row r="77" spans="1:13" ht="32.4">
      <c r="A77" s="2">
        <v>74</v>
      </c>
      <c r="B77" s="6" t="s">
        <v>159</v>
      </c>
      <c r="C77" s="7" t="s">
        <v>157</v>
      </c>
      <c r="D77" s="7" t="s">
        <v>144</v>
      </c>
      <c r="E77" s="8" t="s">
        <v>36</v>
      </c>
      <c r="F77" s="9">
        <v>9789575039745</v>
      </c>
      <c r="G77" s="17">
        <v>1</v>
      </c>
      <c r="H77" s="20">
        <v>300</v>
      </c>
      <c r="I77" s="20">
        <f t="shared" si="2"/>
        <v>300</v>
      </c>
      <c r="J77" s="8" t="s">
        <v>196</v>
      </c>
      <c r="K77" s="8" t="s">
        <v>18</v>
      </c>
      <c r="L77" s="8" t="s">
        <v>191</v>
      </c>
      <c r="M77" s="10"/>
    </row>
    <row r="78" spans="1:13" ht="32.4">
      <c r="A78" s="2">
        <v>75</v>
      </c>
      <c r="B78" s="6" t="s">
        <v>199</v>
      </c>
      <c r="C78" s="7" t="s">
        <v>158</v>
      </c>
      <c r="D78" s="7" t="s">
        <v>68</v>
      </c>
      <c r="E78" s="8" t="s">
        <v>192</v>
      </c>
      <c r="F78" s="32">
        <v>9786263052062</v>
      </c>
      <c r="G78" s="31">
        <v>1</v>
      </c>
      <c r="H78" s="20">
        <v>320</v>
      </c>
      <c r="I78" s="20">
        <f t="shared" si="2"/>
        <v>320</v>
      </c>
      <c r="J78" s="8" t="s">
        <v>39</v>
      </c>
      <c r="K78" s="8" t="s">
        <v>78</v>
      </c>
      <c r="L78" s="8" t="s">
        <v>191</v>
      </c>
      <c r="M78" s="10"/>
    </row>
    <row r="79" spans="1:13" ht="32.4">
      <c r="A79" s="2">
        <v>76</v>
      </c>
      <c r="B79" s="6" t="s">
        <v>198</v>
      </c>
      <c r="C79" s="7" t="s">
        <v>197</v>
      </c>
      <c r="D79" s="7" t="s">
        <v>68</v>
      </c>
      <c r="E79" s="8" t="s">
        <v>81</v>
      </c>
      <c r="F79" s="9">
        <v>9786263053083</v>
      </c>
      <c r="G79" s="17">
        <v>1</v>
      </c>
      <c r="H79" s="20">
        <v>320</v>
      </c>
      <c r="I79" s="20">
        <f t="shared" si="2"/>
        <v>320</v>
      </c>
      <c r="J79" s="8" t="s">
        <v>196</v>
      </c>
      <c r="K79" s="8" t="s">
        <v>18</v>
      </c>
      <c r="L79" s="8" t="s">
        <v>52</v>
      </c>
      <c r="M79" s="10"/>
    </row>
    <row r="80" spans="1:13" ht="48.6">
      <c r="A80" s="2">
        <v>77</v>
      </c>
      <c r="B80" s="6" t="s">
        <v>224</v>
      </c>
      <c r="C80" s="7" t="s">
        <v>225</v>
      </c>
      <c r="D80" s="7" t="s">
        <v>227</v>
      </c>
      <c r="E80" s="8" t="s">
        <v>228</v>
      </c>
      <c r="F80" s="9">
        <v>9786269566259</v>
      </c>
      <c r="G80" s="17">
        <v>1</v>
      </c>
      <c r="H80" s="20">
        <v>640</v>
      </c>
      <c r="I80" s="20">
        <f t="shared" si="2"/>
        <v>640</v>
      </c>
      <c r="J80" s="8" t="s">
        <v>229</v>
      </c>
      <c r="K80" s="8" t="s">
        <v>230</v>
      </c>
      <c r="L80" s="8" t="s">
        <v>230</v>
      </c>
      <c r="M80" s="10"/>
    </row>
    <row r="81" spans="1:13" ht="39.75" customHeight="1">
      <c r="A81" s="2">
        <v>78</v>
      </c>
      <c r="B81" s="6" t="s">
        <v>231</v>
      </c>
      <c r="C81" s="7" t="s">
        <v>76</v>
      </c>
      <c r="D81" s="7" t="s">
        <v>232</v>
      </c>
      <c r="E81" s="8" t="s">
        <v>90</v>
      </c>
      <c r="F81" s="9">
        <v>9786269610402</v>
      </c>
      <c r="G81" s="17">
        <v>1</v>
      </c>
      <c r="H81" s="20">
        <v>640</v>
      </c>
      <c r="I81" s="20">
        <f t="shared" si="2"/>
        <v>640</v>
      </c>
      <c r="J81" s="8" t="s">
        <v>229</v>
      </c>
      <c r="K81" s="8" t="s">
        <v>52</v>
      </c>
      <c r="L81" s="8" t="s">
        <v>230</v>
      </c>
      <c r="M81" s="10"/>
    </row>
    <row r="82" spans="1:13" ht="37.5" customHeight="1">
      <c r="A82" s="2">
        <v>79</v>
      </c>
      <c r="B82" s="6" t="s">
        <v>233</v>
      </c>
      <c r="C82" s="7" t="s">
        <v>17</v>
      </c>
      <c r="D82" s="7" t="s">
        <v>226</v>
      </c>
      <c r="E82" s="8" t="s">
        <v>112</v>
      </c>
      <c r="F82" s="9">
        <v>9786267174043</v>
      </c>
      <c r="G82" s="17">
        <v>1</v>
      </c>
      <c r="H82" s="20">
        <v>640</v>
      </c>
      <c r="I82" s="20">
        <f t="shared" si="2"/>
        <v>640</v>
      </c>
      <c r="J82" s="8" t="s">
        <v>39</v>
      </c>
      <c r="K82" s="8" t="s">
        <v>18</v>
      </c>
      <c r="L82" s="8" t="s">
        <v>18</v>
      </c>
      <c r="M82" s="10"/>
    </row>
    <row r="83" spans="1:13" ht="45" customHeight="1">
      <c r="A83" s="2">
        <v>80</v>
      </c>
      <c r="B83" s="6" t="s">
        <v>234</v>
      </c>
      <c r="C83" s="7" t="s">
        <v>17</v>
      </c>
      <c r="D83" s="7" t="s">
        <v>232</v>
      </c>
      <c r="E83" s="8" t="s">
        <v>90</v>
      </c>
      <c r="F83" s="9">
        <v>9786267174159</v>
      </c>
      <c r="G83" s="17">
        <v>1</v>
      </c>
      <c r="H83" s="20">
        <v>640</v>
      </c>
      <c r="I83" s="20">
        <f t="shared" si="2"/>
        <v>640</v>
      </c>
      <c r="J83" s="8" t="s">
        <v>39</v>
      </c>
      <c r="K83" s="8" t="s">
        <v>18</v>
      </c>
      <c r="L83" s="8" t="s">
        <v>18</v>
      </c>
      <c r="M83" s="10"/>
    </row>
    <row r="84" spans="1:13" ht="48.6">
      <c r="A84" s="2">
        <v>81</v>
      </c>
      <c r="B84" s="6" t="s">
        <v>235</v>
      </c>
      <c r="C84" s="7" t="s">
        <v>76</v>
      </c>
      <c r="D84" s="7" t="s">
        <v>232</v>
      </c>
      <c r="E84" s="8" t="s">
        <v>90</v>
      </c>
      <c r="F84" s="9">
        <v>9786267174265</v>
      </c>
      <c r="G84" s="17">
        <v>1</v>
      </c>
      <c r="H84" s="20">
        <v>640</v>
      </c>
      <c r="I84" s="20">
        <f t="shared" ref="I84" si="3">G84*H84</f>
        <v>640</v>
      </c>
      <c r="J84" s="8" t="s">
        <v>229</v>
      </c>
      <c r="K84" s="8" t="s">
        <v>52</v>
      </c>
      <c r="L84" s="8" t="s">
        <v>52</v>
      </c>
      <c r="M84" s="10"/>
    </row>
    <row r="85" spans="1:13" ht="32.4">
      <c r="A85" s="2">
        <v>82</v>
      </c>
      <c r="B85" s="6" t="s">
        <v>145</v>
      </c>
      <c r="C85" s="7" t="s">
        <v>146</v>
      </c>
      <c r="D85" s="7" t="s">
        <v>68</v>
      </c>
      <c r="E85" s="8" t="s">
        <v>236</v>
      </c>
      <c r="F85" s="9">
        <v>4717211033562</v>
      </c>
      <c r="G85" s="17">
        <v>2</v>
      </c>
      <c r="H85" s="20">
        <v>980</v>
      </c>
      <c r="I85" s="20">
        <f>G85*H85</f>
        <v>1960</v>
      </c>
      <c r="J85" s="8" t="s">
        <v>229</v>
      </c>
      <c r="K85" s="8" t="s">
        <v>230</v>
      </c>
      <c r="L85" s="8" t="s">
        <v>230</v>
      </c>
      <c r="M85" s="10"/>
    </row>
    <row r="86" spans="1:13" ht="19.8">
      <c r="A86" s="2">
        <v>83</v>
      </c>
      <c r="B86" s="6" t="s">
        <v>247</v>
      </c>
      <c r="C86" s="7" t="s">
        <v>237</v>
      </c>
      <c r="D86" s="7" t="s">
        <v>68</v>
      </c>
      <c r="E86" s="8" t="s">
        <v>244</v>
      </c>
      <c r="F86" s="9">
        <v>9789575034528</v>
      </c>
      <c r="G86" s="17">
        <v>1</v>
      </c>
      <c r="H86" s="20">
        <v>260</v>
      </c>
      <c r="I86" s="20">
        <f t="shared" ref="I86:I89" si="4">G86*H86</f>
        <v>260</v>
      </c>
      <c r="J86" s="8" t="s">
        <v>39</v>
      </c>
      <c r="K86" s="8" t="s">
        <v>246</v>
      </c>
      <c r="L86" s="8" t="s">
        <v>18</v>
      </c>
      <c r="M86" s="10"/>
    </row>
    <row r="87" spans="1:13" ht="64.8">
      <c r="A87" s="2">
        <v>84</v>
      </c>
      <c r="B87" s="6" t="s">
        <v>238</v>
      </c>
      <c r="C87" s="7" t="s">
        <v>239</v>
      </c>
      <c r="D87" s="7" t="s">
        <v>250</v>
      </c>
      <c r="E87" s="8" t="s">
        <v>248</v>
      </c>
      <c r="F87" s="9">
        <v>9789860674835</v>
      </c>
      <c r="G87" s="17">
        <v>1</v>
      </c>
      <c r="H87" s="20">
        <v>550</v>
      </c>
      <c r="I87" s="20">
        <f t="shared" si="4"/>
        <v>550</v>
      </c>
      <c r="J87" s="8" t="s">
        <v>39</v>
      </c>
      <c r="K87" s="8" t="s">
        <v>18</v>
      </c>
      <c r="L87" s="8" t="s">
        <v>246</v>
      </c>
      <c r="M87" s="10"/>
    </row>
    <row r="88" spans="1:13" ht="48.6">
      <c r="A88" s="2">
        <v>85</v>
      </c>
      <c r="B88" s="6" t="s">
        <v>249</v>
      </c>
      <c r="C88" s="7" t="s">
        <v>240</v>
      </c>
      <c r="D88" s="7" t="s">
        <v>241</v>
      </c>
      <c r="E88" s="8" t="s">
        <v>90</v>
      </c>
      <c r="F88" s="9">
        <v>9789860674866</v>
      </c>
      <c r="G88" s="17">
        <v>1</v>
      </c>
      <c r="H88" s="20">
        <v>550</v>
      </c>
      <c r="I88" s="20">
        <f t="shared" si="4"/>
        <v>550</v>
      </c>
      <c r="J88" s="8" t="s">
        <v>245</v>
      </c>
      <c r="K88" s="8" t="s">
        <v>18</v>
      </c>
      <c r="L88" s="8" t="s">
        <v>18</v>
      </c>
      <c r="M88" s="10"/>
    </row>
    <row r="89" spans="1:13" ht="64.8">
      <c r="A89" s="2">
        <v>86</v>
      </c>
      <c r="B89" s="6" t="s">
        <v>242</v>
      </c>
      <c r="C89" s="7" t="s">
        <v>243</v>
      </c>
      <c r="D89" s="7" t="s">
        <v>241</v>
      </c>
      <c r="E89" s="8" t="s">
        <v>90</v>
      </c>
      <c r="F89" s="9">
        <v>9789860674873</v>
      </c>
      <c r="G89" s="17">
        <v>1</v>
      </c>
      <c r="H89" s="20">
        <v>580</v>
      </c>
      <c r="I89" s="20">
        <f t="shared" si="4"/>
        <v>580</v>
      </c>
      <c r="J89" s="8" t="s">
        <v>39</v>
      </c>
      <c r="K89" s="8" t="s">
        <v>246</v>
      </c>
      <c r="L89" s="8" t="s">
        <v>18</v>
      </c>
      <c r="M89" s="10"/>
    </row>
    <row r="90" spans="1:13" ht="104.25" customHeight="1">
      <c r="A90" s="2">
        <v>87</v>
      </c>
      <c r="B90" s="6" t="s">
        <v>195</v>
      </c>
      <c r="C90" s="7" t="s">
        <v>194</v>
      </c>
      <c r="D90" s="7" t="s">
        <v>193</v>
      </c>
      <c r="E90" s="8" t="s">
        <v>192</v>
      </c>
      <c r="F90" s="9">
        <v>4717211032824</v>
      </c>
      <c r="G90" s="17">
        <v>1</v>
      </c>
      <c r="H90" s="20">
        <v>2000</v>
      </c>
      <c r="I90" s="20">
        <f>G90*H90</f>
        <v>2000</v>
      </c>
      <c r="J90" s="8" t="s">
        <v>39</v>
      </c>
      <c r="K90" s="8" t="s">
        <v>191</v>
      </c>
      <c r="L90" s="8" t="s">
        <v>191</v>
      </c>
      <c r="M90" s="10"/>
    </row>
    <row r="91" spans="1:13" ht="19.8">
      <c r="A91" s="2" t="s">
        <v>11</v>
      </c>
      <c r="B91" s="15"/>
      <c r="C91" s="1"/>
      <c r="D91" s="4"/>
      <c r="E91" s="2"/>
      <c r="F91" s="2"/>
      <c r="G91" s="18">
        <f>SUM(G4:G49)</f>
        <v>227</v>
      </c>
      <c r="H91" s="21"/>
      <c r="I91" s="5">
        <f>SUM(I4:I90)</f>
        <v>107499</v>
      </c>
      <c r="J91" s="1"/>
      <c r="K91" s="1"/>
      <c r="L91" s="1"/>
      <c r="M91" s="1"/>
    </row>
    <row r="92" spans="1:13" ht="270" customHeight="1">
      <c r="A92" s="40" t="s">
        <v>14</v>
      </c>
      <c r="B92" s="40"/>
      <c r="C92" s="40"/>
      <c r="D92" s="40"/>
      <c r="E92" s="40"/>
      <c r="F92" s="40"/>
      <c r="G92" s="40"/>
      <c r="H92" s="40"/>
      <c r="I92" s="40"/>
      <c r="J92" s="40"/>
      <c r="K92" s="40"/>
      <c r="L92" s="40"/>
      <c r="M92" s="40"/>
    </row>
    <row r="93" spans="1:13" ht="93" customHeight="1">
      <c r="A93" s="47" t="s">
        <v>251</v>
      </c>
      <c r="B93" s="47"/>
      <c r="C93" s="47"/>
      <c r="D93" s="47"/>
      <c r="E93" s="47"/>
      <c r="F93" s="47"/>
      <c r="G93" s="47"/>
      <c r="H93" s="47"/>
      <c r="I93" s="47"/>
      <c r="J93" s="47"/>
      <c r="K93" s="47"/>
      <c r="L93" s="47"/>
      <c r="M93" s="47"/>
    </row>
    <row r="94" spans="1:13" ht="24.6">
      <c r="A94" s="47" t="s">
        <v>253</v>
      </c>
      <c r="B94" s="47"/>
      <c r="C94" s="47"/>
      <c r="D94" s="47"/>
      <c r="E94" s="47"/>
      <c r="F94" s="47"/>
      <c r="G94" s="47"/>
      <c r="H94" s="47"/>
      <c r="I94" s="47"/>
      <c r="J94" s="47"/>
      <c r="K94" s="47"/>
      <c r="L94" s="47"/>
      <c r="M94" s="47"/>
    </row>
    <row r="108" ht="54" customHeight="1"/>
  </sheetData>
  <mergeCells count="5">
    <mergeCell ref="A92:M92"/>
    <mergeCell ref="A1:M1"/>
    <mergeCell ref="A2:M2"/>
    <mergeCell ref="A93:M93"/>
    <mergeCell ref="A94:M94"/>
  </mergeCells>
  <phoneticPr fontId="1" type="noConversion"/>
  <conditionalFormatting sqref="B90 B61:B79">
    <cfRule type="expression" dxfId="5" priority="45" stopIfTrue="1">
      <formula>AND(COUNTIF(#REF!,B61)+COUNTIF($B$2:$B$121,B61)&gt;1,NOT(ISBLANK(B61)))</formula>
    </cfRule>
  </conditionalFormatting>
  <conditionalFormatting sqref="B30:B49">
    <cfRule type="expression" dxfId="4" priority="63" stopIfTrue="1">
      <formula>AND(COUNTIF(#REF!,B30)+COUNTIF($B$2:$B$130,B30)&gt;1,NOT(ISBLANK(B30)))</formula>
    </cfRule>
  </conditionalFormatting>
  <conditionalFormatting sqref="B4:B11 B16:B28 B50:B52">
    <cfRule type="expression" dxfId="3" priority="64" stopIfTrue="1">
      <formula>AND(COUNTIF(#REF!,B4)+COUNTIF($B$2:$B$143,B4)&gt;1,NOT(ISBLANK(B4)))</formula>
    </cfRule>
  </conditionalFormatting>
  <conditionalFormatting sqref="B60">
    <cfRule type="expression" dxfId="2" priority="67" stopIfTrue="1">
      <formula>AND(COUNTIF(#REF!,B60)+COUNTIF($B$2:$B$135,B60)&gt;1,NOT(ISBLANK(B60)))</formula>
    </cfRule>
  </conditionalFormatting>
  <conditionalFormatting sqref="B80:B85">
    <cfRule type="expression" dxfId="1" priority="68" stopIfTrue="1">
      <formula>AND(COUNTIF(#REF!,B80)+COUNTIF($B$2:$B$109,B80)&gt;1,NOT(ISBLANK(B80)))</formula>
    </cfRule>
  </conditionalFormatting>
  <conditionalFormatting sqref="B86:B89">
    <cfRule type="expression" dxfId="0" priority="69" stopIfTrue="1">
      <formula>AND(COUNTIF(#REF!,B86)+COUNTIF($B$2:$B$105,B86)&gt;1,NOT(ISBLANK(B86)))</formula>
    </cfRule>
  </conditionalFormatting>
  <printOptions horizontalCentered="1"/>
  <pageMargins left="0.70866141732283461" right="0.70866141732283461" top="0.74803149606299213" bottom="0.74803149606299213" header="0.31496062992125984" footer="0.31496062992125984"/>
  <pageSetup paperSize="9" scale="76" fitToHeight="0" orientation="landscape" horizontalDpi="4294967293" r:id="rId1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2022-12-23T08:17:28Z</cp:lastPrinted>
  <dcterms:created xsi:type="dcterms:W3CDTF">2012-07-23T02:09:03Z</dcterms:created>
  <dcterms:modified xsi:type="dcterms:W3CDTF">2022-12-27T02:08:49Z</dcterms:modified>
</cp:coreProperties>
</file>